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F:\projektiva\2025\Barbara\PBI\Nova mapa\"/>
    </mc:Choice>
  </mc:AlternateContent>
  <xr:revisionPtr revIDLastSave="0" documentId="13_ncr:1_{5A17D81E-F480-4F84-9174-EA10D50EA672}" xr6:coauthVersionLast="47" xr6:coauthVersionMax="47" xr10:uidLastSave="{00000000-0000-0000-0000-000000000000}"/>
  <bookViews>
    <workbookView xWindow="-120" yWindow="-120" windowWidth="29040" windowHeight="15840" tabRatio="773" firstSheet="1" activeTab="2" xr2:uid="{00000000-000D-0000-FFFF-FFFF00000000}"/>
  </bookViews>
  <sheets>
    <sheet name="SPLOŠNO" sheetId="19" r:id="rId1"/>
    <sheet name="PRIPRAVLJALNA DELA" sheetId="22" r:id="rId2"/>
    <sheet name="VODOVODNA INŠTALACIJA + KAN" sheetId="21" r:id="rId3"/>
    <sheet name="REKAPITULACIJA" sheetId="16" r:id="rId4"/>
  </sheets>
  <definedNames>
    <definedName name="_1Excel_BuiltIn_Print_Area_5_1_1" localSheetId="1">#REF!</definedName>
    <definedName name="_1Excel_BuiltIn_Print_Area_5_1_1" localSheetId="0">#REF!</definedName>
    <definedName name="_1Excel_BuiltIn_Print_Area_5_1_1" localSheetId="2">#REF!</definedName>
    <definedName name="_1Excel_BuiltIn_Print_Area_5_1_1">#REF!</definedName>
    <definedName name="_2Excel_BuiltIn_Print_Area_6_1" localSheetId="1">#REF!</definedName>
    <definedName name="_2Excel_BuiltIn_Print_Area_6_1" localSheetId="0">#REF!</definedName>
    <definedName name="_2Excel_BuiltIn_Print_Area_6_1" localSheetId="2">#REF!</definedName>
    <definedName name="_2Excel_BuiltIn_Print_Area_6_1">#REF!</definedName>
    <definedName name="Excel_BuiltIn_Print_Area_1_1" localSheetId="1">#REF!</definedName>
    <definedName name="Excel_BuiltIn_Print_Area_1_1" localSheetId="0">#REF!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0">#REF!</definedName>
    <definedName name="Excel_BuiltIn_Print_Area_1_1_1" localSheetId="2">#REF!</definedName>
    <definedName name="Excel_BuiltIn_Print_Area_1_1_1">#REF!</definedName>
    <definedName name="Excel_BuiltIn_Print_Area_1_1_1_1">"$#REF!.$A$1:$F$625"</definedName>
    <definedName name="Excel_BuiltIn_Print_Area_2_1" localSheetId="1">#REF!</definedName>
    <definedName name="Excel_BuiltIn_Print_Area_2_1" localSheetId="0">#REF!</definedName>
    <definedName name="Excel_BuiltIn_Print_Area_2_1" localSheetId="2">#REF!</definedName>
    <definedName name="Excel_BuiltIn_Print_Area_2_1">#REF!</definedName>
    <definedName name="Excel_BuiltIn_Print_Area_2_1_1" localSheetId="1">#REF!</definedName>
    <definedName name="Excel_BuiltIn_Print_Area_2_1_1" localSheetId="0">#REF!</definedName>
    <definedName name="Excel_BuiltIn_Print_Area_2_1_1" localSheetId="2">#REF!</definedName>
    <definedName name="Excel_BuiltIn_Print_Area_2_1_1">#REF!</definedName>
    <definedName name="Excel_BuiltIn_Print_Area_2_1_1_1" localSheetId="1">#REF!</definedName>
    <definedName name="Excel_BuiltIn_Print_Area_2_1_1_1" localSheetId="0">#REF!</definedName>
    <definedName name="Excel_BuiltIn_Print_Area_2_1_1_1" localSheetId="2">#REF!</definedName>
    <definedName name="Excel_BuiltIn_Print_Area_2_1_1_1">#REF!</definedName>
    <definedName name="Excel_BuiltIn_Print_Area_2_1_1_1_1" localSheetId="1">#REF!</definedName>
    <definedName name="Excel_BuiltIn_Print_Area_2_1_1_1_1" localSheetId="0">#REF!</definedName>
    <definedName name="Excel_BuiltIn_Print_Area_2_1_1_1_1" localSheetId="2">#REF!</definedName>
    <definedName name="Excel_BuiltIn_Print_Area_2_1_1_1_1">#REF!</definedName>
    <definedName name="Excel_BuiltIn_Print_Area_2_1_3" localSheetId="1">#REF!</definedName>
    <definedName name="Excel_BuiltIn_Print_Area_2_1_3" localSheetId="0">#REF!</definedName>
    <definedName name="Excel_BuiltIn_Print_Area_2_1_3" localSheetId="2">#REF!</definedName>
    <definedName name="Excel_BuiltIn_Print_Area_2_1_3">#REF!</definedName>
    <definedName name="Excel_BuiltIn_Print_Area_3_1" localSheetId="1">#REF!</definedName>
    <definedName name="Excel_BuiltIn_Print_Area_3_1" localSheetId="0">#REF!</definedName>
    <definedName name="Excel_BuiltIn_Print_Area_3_1" localSheetId="2">#REF!</definedName>
    <definedName name="Excel_BuiltIn_Print_Area_3_1">#REF!</definedName>
    <definedName name="Excel_BuiltIn_Print_Area_3_1_1" localSheetId="1">#REF!</definedName>
    <definedName name="Excel_BuiltIn_Print_Area_3_1_1" localSheetId="0">#REF!</definedName>
    <definedName name="Excel_BuiltIn_Print_Area_3_1_1" localSheetId="2">#REF!</definedName>
    <definedName name="Excel_BuiltIn_Print_Area_3_1_1">#REF!</definedName>
    <definedName name="Excel_BuiltIn_Print_Area_4_1" localSheetId="1">#REF!</definedName>
    <definedName name="Excel_BuiltIn_Print_Area_4_1" localSheetId="0">#REF!</definedName>
    <definedName name="Excel_BuiltIn_Print_Area_4_1" localSheetId="2">#REF!</definedName>
    <definedName name="Excel_BuiltIn_Print_Area_4_1">#REF!</definedName>
    <definedName name="Excel_BuiltIn_Print_Area_4_1_1" localSheetId="1">#REF!</definedName>
    <definedName name="Excel_BuiltIn_Print_Area_4_1_1" localSheetId="0">#REF!</definedName>
    <definedName name="Excel_BuiltIn_Print_Area_4_1_1" localSheetId="2">#REF!</definedName>
    <definedName name="Excel_BuiltIn_Print_Area_4_1_1">#REF!</definedName>
    <definedName name="Excel_BuiltIn_Print_Area_4_1_1_1" localSheetId="1">#REF!</definedName>
    <definedName name="Excel_BuiltIn_Print_Area_4_1_1_1" localSheetId="0">#REF!</definedName>
    <definedName name="Excel_BuiltIn_Print_Area_4_1_1_1" localSheetId="2">#REF!</definedName>
    <definedName name="Excel_BuiltIn_Print_Area_4_1_1_1">#REF!</definedName>
    <definedName name="Excel_BuiltIn_Print_Area_4_1_1_1_1" localSheetId="1">#REF!</definedName>
    <definedName name="Excel_BuiltIn_Print_Area_4_1_1_1_1" localSheetId="0">#REF!</definedName>
    <definedName name="Excel_BuiltIn_Print_Area_4_1_1_1_1" localSheetId="2">#REF!</definedName>
    <definedName name="Excel_BuiltIn_Print_Area_4_1_1_1_1">#REF!</definedName>
    <definedName name="Excel_BuiltIn_Print_Area_4_1_1_1_1_1">"$#REF!.$A$1:$F$65"</definedName>
    <definedName name="Excel_BuiltIn_Print_Area_5_1" localSheetId="1">#REF!</definedName>
    <definedName name="Excel_BuiltIn_Print_Area_5_1" localSheetId="0">#REF!</definedName>
    <definedName name="Excel_BuiltIn_Print_Area_5_1" localSheetId="2">#REF!</definedName>
    <definedName name="Excel_BuiltIn_Print_Area_5_1">#REF!</definedName>
    <definedName name="Excel_BuiltIn_Print_Area_5_1_1" localSheetId="1">#REF!</definedName>
    <definedName name="Excel_BuiltIn_Print_Area_5_1_1" localSheetId="0">#REF!</definedName>
    <definedName name="Excel_BuiltIn_Print_Area_5_1_1" localSheetId="2">#REF!</definedName>
    <definedName name="Excel_BuiltIn_Print_Area_5_1_1">#REF!</definedName>
    <definedName name="Excel_BuiltIn_Print_Area_5_1_1_1">"$#REF!.$A$1:$F$29"</definedName>
    <definedName name="Excel_BuiltIn_Print_Area_6_1" localSheetId="1">#REF!</definedName>
    <definedName name="Excel_BuiltIn_Print_Area_6_1" localSheetId="0">#REF!</definedName>
    <definedName name="Excel_BuiltIn_Print_Area_6_1" localSheetId="2">#REF!</definedName>
    <definedName name="Excel_BuiltIn_Print_Area_6_1">#REF!</definedName>
    <definedName name="Excel_BuiltIn_Print_Area_6_1_1">"$#REF!.$A$1:$F$136"</definedName>
    <definedName name="Excel_BuiltIn_Print_Area_7_1" localSheetId="1">#REF!</definedName>
    <definedName name="Excel_BuiltIn_Print_Area_7_1" localSheetId="0">#REF!</definedName>
    <definedName name="Excel_BuiltIn_Print_Area_7_1" localSheetId="2">#REF!</definedName>
    <definedName name="Excel_BuiltIn_Print_Area_7_1">#REF!</definedName>
    <definedName name="_xlnm.Print_Area" localSheetId="1">'PRIPRAVLJALNA DELA'!$A$1:$D$20</definedName>
    <definedName name="_xlnm.Print_Area" localSheetId="3">REKAPITULACIJA!$A$1:$D$15</definedName>
    <definedName name="_xlnm.Print_Area" localSheetId="0">SPLOŠNO!$A$1:$F$88</definedName>
    <definedName name="_xlnm.Print_Area" localSheetId="2">'VODOVODNA INŠTALACIJA + KAN'!$A$1:$D$397</definedName>
    <definedName name="sef" localSheetId="1">#REF!</definedName>
    <definedName name="sef" localSheetId="0">#REF!</definedName>
    <definedName name="sef" localSheetId="2">#REF!</definedName>
    <definedName name="sef">#REF!</definedName>
    <definedName name="wdqw" localSheetId="1">#REF!</definedName>
    <definedName name="wdqw" localSheetId="0">#REF!</definedName>
    <definedName name="wdqw" localSheetId="2">#REF!</definedName>
    <definedName name="wdqw">#REF!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4" i="21" l="1"/>
  <c r="F293" i="21"/>
  <c r="F291" i="21"/>
  <c r="D5" i="16"/>
  <c r="B5" i="16"/>
  <c r="A5" i="16"/>
  <c r="F16" i="22" l="1"/>
  <c r="F15" i="22"/>
  <c r="F14" i="22"/>
  <c r="A13" i="22"/>
  <c r="F11" i="22"/>
  <c r="F10" i="22"/>
  <c r="F9" i="22"/>
  <c r="F8" i="22"/>
  <c r="F19" i="22" l="1"/>
  <c r="F385" i="21" l="1"/>
  <c r="F384" i="21" l="1"/>
  <c r="F383" i="21"/>
  <c r="F382" i="21"/>
  <c r="F381" i="21"/>
  <c r="F181" i="21" l="1"/>
  <c r="F337" i="21"/>
  <c r="F40" i="21" l="1"/>
  <c r="F73" i="21"/>
  <c r="F99" i="21"/>
  <c r="D110" i="21"/>
  <c r="F110" i="21" s="1"/>
  <c r="F121" i="21"/>
  <c r="F152" i="21"/>
  <c r="F208" i="21"/>
  <c r="F220" i="21"/>
  <c r="F242" i="21"/>
  <c r="F259" i="21"/>
  <c r="F308" i="21"/>
  <c r="F309" i="21"/>
  <c r="F310" i="21"/>
  <c r="F325" i="21"/>
  <c r="F342" i="21"/>
  <c r="F343" i="21"/>
  <c r="D351" i="21"/>
  <c r="F351" i="21" s="1"/>
  <c r="D352" i="21"/>
  <c r="F352" i="21" s="1"/>
  <c r="F356" i="21"/>
  <c r="F360" i="21"/>
  <c r="F366" i="21"/>
  <c r="F370" i="21"/>
  <c r="F374" i="21"/>
  <c r="F378" i="21"/>
  <c r="F390" i="21"/>
  <c r="A42" i="21"/>
  <c r="A75" i="21" s="1"/>
  <c r="A101" i="21" s="1"/>
  <c r="A112" i="21" s="1"/>
  <c r="A123" i="21" s="1"/>
  <c r="F82" i="19"/>
  <c r="B6" i="16"/>
  <c r="A6" i="16"/>
  <c r="B4" i="16"/>
  <c r="A4" i="16"/>
  <c r="F86" i="19"/>
  <c r="F78" i="19"/>
  <c r="A76" i="19"/>
  <c r="A80" i="19"/>
  <c r="A84" i="19"/>
  <c r="F74" i="19"/>
  <c r="F70" i="19"/>
  <c r="F88" i="19"/>
  <c r="D4" i="16"/>
  <c r="A154" i="21" l="1"/>
  <c r="A183" i="21" s="1"/>
  <c r="A210" i="21" s="1"/>
  <c r="A222" i="21" s="1"/>
  <c r="A244" i="21" s="1"/>
  <c r="A261" i="21" s="1"/>
  <c r="F394" i="21"/>
  <c r="F396" i="21" s="1"/>
  <c r="D6" i="16" s="1"/>
  <c r="D8" i="16" s="1"/>
  <c r="A301" i="21" l="1"/>
  <c r="A312" i="21" s="1"/>
  <c r="A327" i="21" s="1"/>
  <c r="A339" i="21" s="1"/>
  <c r="A345" i="21" s="1"/>
  <c r="A354" i="21" s="1"/>
  <c r="A358" i="21" s="1"/>
  <c r="A364" i="21" s="1"/>
  <c r="A368" i="21" s="1"/>
  <c r="A372" i="21" s="1"/>
  <c r="A376" i="21" s="1"/>
  <c r="A380" i="21" s="1"/>
  <c r="A388" i="21" s="1"/>
  <c r="A392" i="21" s="1"/>
  <c r="D9" i="16"/>
</calcChain>
</file>

<file path=xl/sharedStrings.xml><?xml version="1.0" encoding="utf-8"?>
<sst xmlns="http://schemas.openxmlformats.org/spreadsheetml/2006/main" count="716" uniqueCount="288">
  <si>
    <t>kos</t>
  </si>
  <si>
    <t>komplet</t>
  </si>
  <si>
    <t>m</t>
  </si>
  <si>
    <t>-</t>
  </si>
  <si>
    <t>kg</t>
  </si>
  <si>
    <t>Pripravljalna dela komplet z zarisovanjem in zaključnimi deli</t>
  </si>
  <si>
    <t>Zavarovalni, transportni in splošni manipulativni stroški</t>
  </si>
  <si>
    <t>%</t>
  </si>
  <si>
    <t>------------------------------------------------------------------------------------------------------------------------------------</t>
  </si>
  <si>
    <t>SKUPAJ:</t>
  </si>
  <si>
    <t>Splošno</t>
  </si>
  <si>
    <t>Dobava in montaža:</t>
  </si>
  <si>
    <t>Cevni razvodi</t>
  </si>
  <si>
    <t>*</t>
  </si>
  <si>
    <t>OCENA INVESTICIJE</t>
  </si>
  <si>
    <t>NEPREDVIDENI STROŠKI</t>
  </si>
  <si>
    <t>kpl</t>
  </si>
  <si>
    <t>4.3.3</t>
  </si>
  <si>
    <t>POPIS MATERIALA in DEL</t>
  </si>
  <si>
    <t>SPLOŠNO</t>
  </si>
  <si>
    <t>Izvajalec naj v ponudbeni ceni upošteva:</t>
  </si>
  <si>
    <t>4.3.3.0</t>
  </si>
  <si>
    <t>SKUPNE POSTAVKE</t>
  </si>
  <si>
    <t>Stroški prevoza</t>
  </si>
  <si>
    <t>Zavarovanje gradbišča</t>
  </si>
  <si>
    <t>Zaključna dela in končno čiščenje objekta</t>
  </si>
  <si>
    <t>Izobraževanje prevzemnika opreme, končne nastavitve delovnih parametrov in zagon opreme</t>
  </si>
  <si>
    <t>SKUPNO brez DDV</t>
  </si>
  <si>
    <t>enot</t>
  </si>
  <si>
    <t>Cena/en</t>
  </si>
  <si>
    <t>Cena skupno</t>
  </si>
  <si>
    <t>/</t>
  </si>
  <si>
    <t>€/en</t>
  </si>
  <si>
    <t>€</t>
  </si>
  <si>
    <t>VODOVODNA INŠTALACIJA IN KANALIZACIJA</t>
  </si>
  <si>
    <t>Interna vodovodna inštalacija</t>
  </si>
  <si>
    <t>pritrdilni in pomožni material za montažo</t>
  </si>
  <si>
    <t>pritrdilni, tesnilni in pomožni material za montažo</t>
  </si>
  <si>
    <t>Vse spremembe smeri izvedene na prehodu iz tla v steno in v steni se izvedejo z oblikovnimi kosi!</t>
  </si>
  <si>
    <t>Kanalizacijske cevi - sive PP, komplet z obojkami, fazonskimi kosi (loki, enojni in dvojni odcepi, reducirni kosi, čistilni kosi, WC loki, WC nastavki z gumijastim tesnilom, sifonski loki z gumijastim tesnilom, priključni loki, mufne, ventilacijski nastavki itd.) vključno tesnila in pritrdilne objemke, tesnilni in pomožni material za montažo</t>
  </si>
  <si>
    <t>TL-50/5-ARW</t>
  </si>
  <si>
    <t>Jekleni profili in trakovi za izdelavo podpornega in obešalnega materiala, cevne konzole, objemke, tipska cevna obešala, vključno varilni, vijačni in pomožni material za montažo</t>
  </si>
  <si>
    <t>15/15</t>
  </si>
  <si>
    <t>Dezinfekcija vodovodne inštalacije z mikrobiološko analizo odvzetih vzorcev vode s strani pooblaščene institucije, izpiranje cevovodov</t>
  </si>
  <si>
    <t>Izvedba tlačnega in tesnostnega preizkusa fekalne kanalizacije v objektu, komplet z izdelavo zapisnika o uspešno opravljenem preizkusu</t>
  </si>
  <si>
    <t>---------------------------------------------------------------------------------------------------------------------------------------</t>
  </si>
  <si>
    <t>Vse armature in elementi izdelani iz materialov primernih za uporabo v bolnišnicah; sanitarna neoporečnost!</t>
  </si>
  <si>
    <t>Sanitarna keramika in priključitev elementov</t>
  </si>
  <si>
    <t>Dodatna oprema umivalnikov:</t>
  </si>
  <si>
    <t>Izvedba tlačnega in tesnostnega preizkusa interne vodovodne inštalacije v obravnavanem delu objekta skladno z protokolom, komplet z izdelavo zapisnika o uspešno opravljenem preizkusu</t>
  </si>
  <si>
    <t>Menjava opreme z drugim proizvajalcem se lahko izvede po predhodnem soglasju odgovornim vodjem projekta, projektantom posameznih del, nadzornega organa posameznih del ter predstavika investitorja /tehnični sektor). Alternativna oprema mora biti sistemsko kompatibilna in zagotavljati enako ali višjo kvalitete</t>
  </si>
  <si>
    <t>Stenski viseči keramični WC z suhomontažnim elementom na dveh nogicah s podometnim splakovalnikom, za stensko suhomontažno vgradnjo ter predstensko suhomontažno vgradnjo, vgradne višine 114 cm in vgradne širine 8 cm:</t>
  </si>
  <si>
    <t>podajalnik ščitnikov za WC desko iz ABS plastike odporne na udarce, debeline najmanj 2mm opremljen z ključavnico in ključem. velikost cca. 42x27x4,5 cm, količina doziranja cca. 200 prekrival</t>
  </si>
  <si>
    <t>nosilec za higienske vrečke z pritrdilnim materialom iz nerjaveče jeklene pločevine z premazom proti prstnim odtisom. Dimenzija: 19x136x24 mm.</t>
  </si>
  <si>
    <t>razkuževalnik za roke senzorski na tirnici</t>
  </si>
  <si>
    <t>Obseg dobave:</t>
  </si>
  <si>
    <t>podajalnik za zložene papirnate brisače velikosti 277x123x405 mm z odprtino za izvlek 265x60 mm. Izdelan iz ABS plastike, debeline minimalno 2 mm, odporne na udarce. Prednja stena izdelana brez nepravilnost, da omogoča namestitev navodil za umivanje rok. Z poševno zgornjo stranico, da onemogoča odlaganje neželenih predmetov. Opremljen z ključavnico in ključem.</t>
  </si>
  <si>
    <t>Baterijski razkuževalnik za roke senzorski na tirnici. Doziranje razkužila na senzorsko proženje brez dotika. Možnost nastavitve doziranja med 0,75-1,5 ml. Izdelan iz aluminijastega ohišja, primerno za čišenje z razkužili. Vključno z dozirno pumpico, ki se lahko avtoklavira (123°C). Primeren za uporabo plastenke EURO 1000 ml. Vključno lovilno posodico za prestrezanje odvečne količine. Primerno za montažo na steno ali stensko tirnico. Zaščitni razred IP22, skladen z direktivo 2006/42/EC in 2004/108/EC</t>
  </si>
  <si>
    <t>Posoda za odpadke z pokrovom na pedal izdelana iz nerjavečega jekla. Primerna za kapaciteto 10 l.</t>
  </si>
  <si>
    <t>Horizontalna kanalizacija.</t>
  </si>
  <si>
    <t>kot npr. Armacell Armaflex Tubolit S plus oz. Tubolit AR Fonowave:</t>
  </si>
  <si>
    <t>TL-100/9-ARW</t>
  </si>
  <si>
    <t>Zvočna izolacija kanalizacijskih polipropilenskih (PP) cevi s cevno izolacijo iz polietilena, debeline 5/9 mm, komplet s trakovi za ovijanje spojev:</t>
  </si>
  <si>
    <t>Ponudnik je dolžan pred oddajo ponudbe izvesti ogled objekta in preučiti vso izdelano  dokumentacijo. Kakršnokoli kasnejše uveljavljanje dodatnih del povezanih z lokacijo in pozicijo objekta ali opreme niso sprejemljiva.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</si>
  <si>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</si>
  <si>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</si>
  <si>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</si>
  <si>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imeti znanja, ki so predpisano zahtevana v  Gradbenem zakonu  (GZ)  in 
Zakon o arhitekturni in inženirski dejavnosti (ZAID)</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</si>
  <si>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</si>
  <si>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</si>
  <si>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</si>
  <si>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</si>
  <si>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</si>
  <si>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</si>
  <si>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</si>
  <si>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</si>
  <si>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</si>
  <si>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</si>
  <si>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</si>
  <si>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</si>
  <si>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</si>
  <si>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</si>
  <si>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Če ponudnik v ponudbi ne navede druge ponujene opreme, se smatra, da ponuja izključno popisano opremo.</t>
  </si>
  <si>
    <t>V primeru ponujanja enakovredne ali boljše opreme ponudnika, ki je izbran za izvajalca, mora ponudnik upoštevati v svoji ponudbeni ceni tudi strošek projektanta za pregled in potrditve enakovredne ali boljše opreme v fazi izvedbe.</t>
  </si>
  <si>
    <t>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t>
  </si>
  <si>
    <t>V primeru sprememb ali zamenjav, ki so nastale v toku gradnje in pomenijo odstopanje od projekta za izvedbo ali v primeru ugotovljenih pomanjkljivosti in neskladja s projektom za izvedbo morata izvajalec in strokovni nadzor postopati v skladu z GZ</t>
  </si>
  <si>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</si>
  <si>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</si>
  <si>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</si>
  <si>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</si>
  <si>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</si>
  <si>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</si>
  <si>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</si>
  <si>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</si>
  <si>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</si>
  <si>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</si>
  <si>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</si>
  <si>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</si>
  <si>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t>
  </si>
  <si>
    <t>plačilo komunalnega prispevka za stalno mestno deponijo odpadnega materiala</t>
  </si>
  <si>
    <t xml:space="preserve">vsa potrebna higijensko tehnična preventivna zaščita delavcev na gradbišču </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</si>
  <si>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</si>
  <si>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tehnično ustrezno skladiščenje materiala na gradbišču</t>
  </si>
  <si>
    <t>preizkušanje kvalitete za vse materiale, ki se vgrajujejo in dokazovanje kvalitete z atesti</t>
  </si>
  <si>
    <t>ves potrebni glavni, pomožni, pritrdilni, tesnilni in vezni material</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</si>
  <si>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</si>
  <si>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</si>
  <si>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</si>
  <si>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</si>
  <si>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</si>
  <si>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</si>
  <si>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</si>
  <si>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in vris sprememb nastalih tekom izvedbe v načrte PZI za izdelavo PID dokumentacije </t>
  </si>
  <si>
    <t xml:space="preserve">izpiranje/izpihovanje cevovodov, meritve, uregulacija sistema, zagon, poskusno obratovanje </t>
  </si>
  <si>
    <t xml:space="preserve">dezinfekcija celotnega cevovoda z ustreznim sredstvom </t>
  </si>
  <si>
    <t>ustrezno izobraževanje vzdrževalcev objekta za manjša popravila oz. vzdrževanja vgrajenih senzorskih armature</t>
  </si>
  <si>
    <t>Dodatna oprema WC-ja:</t>
  </si>
  <si>
    <t>* 2 pritrdilna kotnika
* 2 armaturni priključni koleni Rp 1/2"/R 1/2", možnost MF (za stensko armaturo)
* 2 tesnilni plošči
* 2 izolacijska tulca
* 2 podlogi za zvočno izolacijo
* Priključno koleno iz polietilena visoke gostote, ø 50 mm
* Tesnilo, ø 44/32 mm
* 2 zaščitna čepa
* 2 navojni palici M10
* Pritrdilni material</t>
  </si>
  <si>
    <t>Izvedba priključka na obstoječ razvod za potrebe hladne in tople sanitarne vode ter cirkulacije tople sanitarne vode. Vključno gradbena dela.</t>
  </si>
  <si>
    <t>A</t>
  </si>
  <si>
    <t>Požarna zaščita cevnih razvodov, na prehodu požarnih sektrojev, v skladu s Smernica SZPV 408 Požarno varnostne zahteve za električne in cevne napeljave v stavbah.</t>
  </si>
  <si>
    <t>Predizolirana difuzijsko tesna zvijava večplastna cev sestavljena iz večplastne zvijave cevi in izolacijskega sloja debeline 13 mm. Cevna izolacija izdelana iz polietilenske pene z zaprto celično strukturo z stopnjo prevodnosti 040, s zaščitnim plaščem iz čvrste brezšivne foljie. Požarna klasifikacija skladno z DIN 13501-1. Namenjena za razvode interne vodovodne inštalacije.
Kompletno z oblikovnimi kosi in fitingi.</t>
  </si>
  <si>
    <t>32 x 3,0</t>
  </si>
  <si>
    <t>Uni Pipe PLUS, S13 Clima 20x2,25</t>
  </si>
  <si>
    <t>Uni Pipe PLUS, S13 Clima 16x2,0</t>
  </si>
  <si>
    <t>ogledalo iz valjanega stekla z brušenimi robovi dimenzije 65x65 cm, komplet z poličko.</t>
  </si>
  <si>
    <t>kom</t>
  </si>
  <si>
    <t>predmontirani vodni priključek s kromanim kotnim reg. ventilom DN 15/DN 10</t>
  </si>
  <si>
    <t>navojnih palic z maticami M12 za pritrditev viseče školjke</t>
  </si>
  <si>
    <t>nosilec za toaletni papir. Podajalnik toaletnega papirja v rolah. Izdelan iz ABS plastike, debeline stene najmanj 2 mm, odporne na udarce, opremljen s ključavnico za zaklepanje s ključem. Velikost: cca. 34x13,5x35,5 cm</t>
  </si>
  <si>
    <t>straniščna metlica s posodo za pritrditev na steno</t>
  </si>
  <si>
    <t>zaporni ventil DN15 z izpustom v poodmetni reviziji 15x15 cm z nerjavnim vgradnim okvirjem in pokrovom. Praškasto barvano v beli barvi.</t>
  </si>
  <si>
    <t>2</t>
  </si>
  <si>
    <t>* 2 armaturni priključni koleni Rp 1/2"/R 1/2", možnost MF
* 2 tesnilni plošči
* 2 podlogi za zvočno izolacijo
* 2 izolacijska tulca</t>
  </si>
  <si>
    <t>* Priključno koleno iz polietilena visoke gostote, ø 50 mm
* Tesnilo, ø 44/40 mm
* 2 zaščitna čepa
* Pritrdilni material</t>
  </si>
  <si>
    <t>Projektantski nadzor in izdelava projekta izvedenih del strojnih inštalacij in strojne orpeme PID v štirih tiskanih izvodih</t>
  </si>
  <si>
    <t>Montaža v predelno steno</t>
  </si>
  <si>
    <t>Pršna celica komplet:</t>
  </si>
  <si>
    <t>kotni priključni ventil NO 15</t>
  </si>
  <si>
    <t>Podometni sifon za umivalnik, z vgradnim ohišjem, setom za fino montažo, ventilom s sitom in stoječo cevjo, vodoravni odcep.</t>
  </si>
  <si>
    <t>kroman medeninast odlivni ventil DN 30 skupaj z mehanizmom in sifonom. vezno cevjo, rozeto in tesnili. Višina vodne pregrade 50 mm, izdelan iz plastike. Vključno sledeča oprema:</t>
  </si>
  <si>
    <t>* Priključno koleno, ø 32 mm
* Pokrivna plošča iz nerjavečega jekla
* Vgradno ohišje
* Podometni sifon
* Vgradna zaščita
* Mrežica ventila
* Stoječa cev za umivalnik</t>
  </si>
  <si>
    <t>montažni in tesnilni material</t>
  </si>
  <si>
    <t>Dodatna oprema umivalnika za gibalno ovirane osebe:</t>
  </si>
  <si>
    <t>dispenzer za tekoče milo</t>
  </si>
  <si>
    <t>ogledalo iz valjanega stekla z brušenimi robovi dimenzije 65x65 cm z možnostjo nastavitve naklona 8°/10°, komplet z poličko.</t>
  </si>
  <si>
    <t>Kot npr. Grohe Euroeco Special ali drug enkovreden</t>
  </si>
  <si>
    <t xml:space="preserve">Kromirana zidna enoročna mešalna baterija DN 15 z dolgim izlivom (256 mm).
Komolčne izvedbe (ročica dolžine 170 mm) z nastavljivim omejevalnikom iztoka. 
Kromirana v skladu z EN 248. Opremljena s keramično kartušo D25 in aeratorjem proti vodnemu kamnu. </t>
  </si>
  <si>
    <t>kromiran kotni ventil DN15 /DN10 z rozeto</t>
  </si>
  <si>
    <t>Sestav opreme:</t>
  </si>
  <si>
    <t>• Priključek vode R 1/2", možnost MF, z integriranim kotnim
ventilom in krmilnim kolesom
• Vgradna zaščita za servisno odprtino
• 2 zaščitna čepa
• 4 stenska sidra
• Priključni set za WC, ø 90 mm
• Priključno koleno 90° iz polietilena visoke gostote, ø 90 mm
• Prehodna spojka iz polietilena visoke gostote, ø 90/110 mm
• 2 navojni palici M12
• PO doza za izvrtano luknjo ø 68 mm, za električni priključek
• Pritrdilni material</t>
  </si>
  <si>
    <t>Lastnosti:</t>
  </si>
  <si>
    <t>• Samonosno ogrodje, površinsko obdelano s praškanjem
• Ogrodje, pripravljeno za podpore pri WC keramiki z majhno postavitveno površino
• Montažna višina WC-ja nastavljiva v fazi grobe montaže , 41– 46 cm
• Nožna podpora, cinkana
• Nožna podpora, nastavljiva 0–20 cm
• Nožna podpora z elementom proti drsenju
• Nožne plošče, vrtljive
• Globina nožnih plošč je primerna za vgradnjo v U-profile UW 50 in UW 75 sistemske tračnicekot npr. Geberit Duofix
• Priključno koleno z različnimi položaji globine, montira se brez orodja, področje nastavitve 45 mm
• Pritrditev priključnega kolena, zvočno izolirana
• PO splakovalnik z aktiviranjem, podometni splakovalnik, polno protikondenčno izoliran
• Montaža in servis podometnega splakovalnika brez orodja
• Priključek vode, zadaj ali zgoraj na sredini</t>
  </si>
  <si>
    <t>pokrov za revizijsko odprtino</t>
  </si>
  <si>
    <t>Dodatna oprema WC-ja za gibalno ovirane osebe  (glej popis materiala v projektu opreme in priključkov):</t>
  </si>
  <si>
    <t>1 kom nosilec za toaletni papir. Podajalnik toaletnega papirja v rolah. Izdelan iz ABS plastike, debeline stene najmanj 2 mm, odporne na udarce, opremljen s ključavnico za zaklepanje s ključem. Velikost: cca. 34x13,5x35,5 cm</t>
  </si>
  <si>
    <t>1 kom straniščna metlica s posodo za pritrditev na steno</t>
  </si>
  <si>
    <t>vpenjalni okvir za PVC vrečo za uporabljene papirnate brisače. Velikost primerna na vrečke v uporabi investitorja (cca. 30x45x19,5 cm). Izdelan iz nerjavne jeklene žice. Mreža odporna na upogib, polirana na visoki sijaj ustreznih dimenzij, izdelana tako da preprečuje drsenje vrečk.</t>
  </si>
  <si>
    <t>navojne palice z maticami M12 za pritrditev viseče školjke</t>
  </si>
  <si>
    <t>Odcep 1:</t>
  </si>
  <si>
    <t>Nosilni element za suhomontažno vgradnjo umivalnik za stensko armaturo, stensko sidro</t>
  </si>
  <si>
    <t>Kot npr. oprema Geberit Duofix za umivalnik, 82–98 cm, stenska armatura ali drug enakvreden in tehnično kompatibilen prosizvod</t>
  </si>
  <si>
    <t xml:space="preserve">Odtočni ventil s prostim odtokom s pokrovom ventila iz kromirane plastike in integriranim sitom in ustreznimi tesnili, dolžina navojnega priključnega dela 8 cm. </t>
  </si>
  <si>
    <t>Kot npr. proizvod Geberit (št. art. 152.080.21.1) ali drug enakovreden in tehnično kompatibilen proizvod.</t>
  </si>
  <si>
    <t xml:space="preserve">Samočistilni sifon za umivalnik, svetleče kromiranega, s pokrivno rozeto in z odtokom d32 mm . </t>
  </si>
  <si>
    <t>Kot npr proizvod Geberit (št. art. 151.035.11.1) ali drug enakovereden in tehnično kompatibilen proizvod.</t>
  </si>
  <si>
    <t>Kot npr oprema Traverza Geberit Duofix za stoječo armaturo alidrug enakovereden in tehnično kompatibilen proizvod</t>
  </si>
  <si>
    <t>Stenska podometna traverza za stoječo armaturo, umivalnik</t>
  </si>
  <si>
    <t>Kot npr. oprema Geberit Vitalis ali drug enakovreden in tehnično komaptibilen prosizvod</t>
  </si>
  <si>
    <t>Stenska podometna traverza za stensko armaturo, umivalnik</t>
  </si>
  <si>
    <t>Kot npr oprema Traverza Geberit Duofix za stensko armaturo ali drug enakovereden in tehnično kompatibilen proizvod</t>
  </si>
  <si>
    <t xml:space="preserve">Set nogic za pršne kadi iz kamene smole. ) 12 kosov po višini nastavljivih nogic 6-12 cm. </t>
  </si>
  <si>
    <t>Kot npr Geberit št. proizvoda 554.952.00.2 ali drug enakovreden in tehnično kompatibilen prosizvod</t>
  </si>
  <si>
    <t>nosilec prhe, kompatibilno z tuš glavo</t>
  </si>
  <si>
    <t>Montažni inštalacijski element za visečo WC školjko,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t>
  </si>
  <si>
    <t>Kot npr proizvod Geberit Duofix Sigma  (št. art. 111.311.00.5) ali drug enakovreden in tehnično kompatibilen proizvod.</t>
  </si>
  <si>
    <t xml:space="preserve">Aktivirna tipka, bela,sijajni krom, bela, za varčno dvokoličinsko splakovanje. </t>
  </si>
  <si>
    <t>Kot npr. proizvod  Geberit Sigma20 (št. art. 115.882.KJ.1), ali drug enakovreden in tehnično kompatibilen proizvod.</t>
  </si>
  <si>
    <t xml:space="preserve">Viseča keramična WC školjka, zaprta oblika, Rimfree (brez roba), z enostavnim načinom pritrjevanja, z možnostjo s 4,5 l. </t>
  </si>
  <si>
    <t>Kot npr,. Proizvod Geberit Acanto (št. art. 500.600.01.2) ali drug enkovreden in tehnično kompatibilen proizvod.</t>
  </si>
  <si>
    <t xml:space="preserve">Sedalna in pokrivna plošča bele barve, kompatibilna z WC školjko s funkcijo SoftClosing ter okovjem iz kromirane medenine. </t>
  </si>
  <si>
    <t>Kot npr. proizvod  Geberit Acanto (art. št. 500.660.01.2) ali drug enakovreden in tehnično kompatibilen proizvod.</t>
  </si>
  <si>
    <t>viseča keramična invalidska WC školjka dimenzije 380x770 mm z zadnjim iztokom, komplet z invalidsko WC desko in pokrovom z mehkim zapiranjem. Montažna višina 460 mm, višina iztoka 240 mm.</t>
  </si>
  <si>
    <t>kot npr. oprema Ceramica Dolomite Atlantis ali drug enakovreden in tehnično kompatibilen proizvod</t>
  </si>
  <si>
    <t xml:space="preserve">sklopljivi ročaji izdelan iz kromiranih cevi iz nerjavečega jekla in kromirane nerjavne jeklene plošče. Konzolno sidran na vertikalno ojačitev v steni, osno od osi školjke 35 cm, višina montaže 85 cm od tal. Vključno certifikat za oprijemala. </t>
  </si>
  <si>
    <t>Kot npr. Soča oprema sklopljiv INOX BG0800CS ali drug enakovreden proizvod</t>
  </si>
  <si>
    <t>Fiksni ročaj izdelan iz kromiranih cevi iz nerjavečega jekla in kromirane nerjavne jeklene plošče. Ravno, dolžine 40 cm, montirano horizontalno ali vertikalno. Površinska obdelava profila v območju oprijema mora zagotavljati varen oprijem. Sidranje na ojačitve v steni, montažni vijaki nevidni, komplet z pokrivnimi rozetami na stiku z steno. Vključno certifikat za oprijemala.</t>
  </si>
  <si>
    <t>Kot npr oprema Uponor ali rug enakovreden in tehnično kompatibilen proizvod</t>
  </si>
  <si>
    <t>a)</t>
  </si>
  <si>
    <t>b)</t>
  </si>
  <si>
    <t>c)</t>
  </si>
  <si>
    <t>NAZIV PROIZVAJALCA</t>
  </si>
  <si>
    <t>TIP PROIZVAJALCA</t>
  </si>
  <si>
    <t>KATALOŠKA ŠTEVILKA PROIZVAJALCA</t>
  </si>
  <si>
    <t>Kad za kopanje</t>
  </si>
  <si>
    <t>Priključki:</t>
  </si>
  <si>
    <t>Odtočna cev Ø 50 mm (2")</t>
  </si>
  <si>
    <t xml:space="preserve">Izpolnjuje zahteve v skladu s Prilogo I Direktive o medicinskih pripomočkih 93/42/EGS
</t>
  </si>
  <si>
    <t>Ø 50</t>
  </si>
  <si>
    <t>Pretočni talni sifon iz trdega PVC-ja za hišno kanalizacijo, s horizontalnim vtokom Ø 50 mm in nastavljivim horizontalnim iztokom Ø 50 mm, dimenzije 100 x 100 mm, skupaj s pohodno talno ploščo iz nerjaveče pločevine 150x150 mm minimalne debeline 3mm, komplet s tesnilnim, pritrdilnim in pomožnim materialom za montažo</t>
  </si>
  <si>
    <t xml:space="preserve">Komolčne izvedbe (ročica dolžine 138 mm). </t>
  </si>
  <si>
    <t>Kot npr. oprema VILLEROY &amp; BOCH O.NOVO ali drug enakovreden in tehnično kompatibilen proizvod</t>
  </si>
  <si>
    <t xml:space="preserve">Konzolni umivalnik dim. 50x40 cm brez preliva in odprtine za armaturo - izvedba za bolnišnice izdelan iz sanitarne keramike srednjega cenovnega razreda s horizontalnim iztokom. Vključno samočistilni sifon z horizontalnim iztokom in pritrdilnim materialom za konzolno sidranje v steno.  Vključno armature in izlivna oprema. Montiranega v nosilno steno na višino 85 cm. Namenjen kot oprema sanitarij. </t>
  </si>
  <si>
    <t>Kot npr. Infinity i70 ali drug enakovreden in kompatibilen proizvod</t>
  </si>
  <si>
    <t>Kromirana  stenska enoročna mešalna baterija DN 15 z gibljivim izlivom (200 mm kontrola dolžine izliva z izbrano notranjo opremo). (ročica dolžine 120 mm). Kromirana v skladu z EN 248. Opremljena s keramično kartušo D25 in aeratorjem proti vodnemu kamnu in pelator z omejitvijo pretoka največ 6 l/min</t>
  </si>
  <si>
    <t>Tuš  glava in armirana fleksibilna cev</t>
  </si>
  <si>
    <t>Kromirana  stenska enoročna mešalna baterija DN 15, Kromirana v skladu z EN 248. Opremljena s keramično kartušo D25 in aeratorjem proti vodnemu kamnu in omejevalcem pretoka na 9 l/min</t>
  </si>
  <si>
    <t>Kot npr.  Herz Infinity i70 ali drug enakovreden in kompatibilen proizvod</t>
  </si>
  <si>
    <t>Kot npr.  Herz Infinity i40 ali drug enakovreden in kompatibilen proizvod</t>
  </si>
  <si>
    <t>Kot npr oprema Herz ali drug enakovreden proizvod</t>
  </si>
  <si>
    <t>Odcep hladna sanitarna voda Ø20x2,25 + ZV- DN15 z izpustom</t>
  </si>
  <si>
    <t>Odcep topla sanitarna voda Ø20x2,25 + ZV- DN15 z izpustom</t>
  </si>
  <si>
    <t>1</t>
  </si>
  <si>
    <t>Kotna tuš kabina iz kaljenega stekla, debeline 6 mm. Dimenzije 80 x 80 cm</t>
  </si>
  <si>
    <t>Umivalnik konzolne izvedbe namenjen za gibalno ovirane osebe z ergonomsko oblikovano čelno stranico in plitkim telesom umivalnika, dimenzije 65x48 cm, izdelan iz sanitarne keramike. Z integrirano zadrževalno ogajo. Montiranega v na podometno nosilno konstrukcijo na višino 80 cm. Vključno nosilna konzola in sledečo opremo:</t>
  </si>
  <si>
    <t>Demontaže</t>
  </si>
  <si>
    <t>Montaža v  steno</t>
  </si>
  <si>
    <t>Fiksni ročaj izdelan iz kromiranih cevi iz nerjavečega jekla in kromirane nerjavne jeklene plošče. Ravno, dolžine 35 cm, montirano horizontalno ali vertikalno. Površinska obdelava profila v območju oprijema mora zagotavljati varen oprijem. Sidranje na ojačitve v steni, montažni vijaki nevidni, komplet z pokrivnimi rozetami na stiku z steno. Vključno certifikat za oprijemala.</t>
  </si>
  <si>
    <t xml:space="preserve">zapiranje dvižnih vodov TSV,  HSV in cirkulacije, ki napajajo sanitarije in kopalnice, na najbližjem zapornem organu, vključno obveščanje uporabnikov. </t>
  </si>
  <si>
    <t>odvoz demontiranega materiala na trajno deponijo, vključno plačilo deponijske pristojbine</t>
  </si>
  <si>
    <t>Demontaže razvodnega omrežja HSV, TSV in CIR v obravnavanih prostorih v  nadstropju, v obsegu:</t>
  </si>
  <si>
    <t xml:space="preserve">demontaža obstoječih cevovodov, v nadstropju, vgrajenih v predelnih stenah in jaških, ter v stenah, dim. DN15 do DN20, ocenjena skupna dolžina: </t>
  </si>
  <si>
    <t xml:space="preserve">odklop sanitarnih porabnikov iz vodovodnega omrežja (iztočne mešalne armature, WC-kotlički, tuši...), ocenjena količina: </t>
  </si>
  <si>
    <t xml:space="preserve">cevovodov, vgrajenih v nadstropju v predelnih stenah in jaških,  dim. d50 do d110, ocenjena skupna dolžina: 44 m
 </t>
  </si>
  <si>
    <t>Demontaža obstoječih kanalizacijskih cevi v nadstropju v obsegu:</t>
  </si>
  <si>
    <t>Kot npr. oprema Danfoss TVM-W DN20 ali drug enkanvreden proizvod</t>
  </si>
  <si>
    <t xml:space="preserve">Termostatski mešalni ventil </t>
  </si>
  <si>
    <t>T-kos z vstavno tuljko za potopno temperaturno zaznavalo z zajemanjem podatkov o temperaturi vode</t>
  </si>
  <si>
    <t>Revizijska odprtina v steni WC 40x40 cm. Servisni ventili za potrebe servisiranja in zapiranja sistema hladne in tople sanitarne vode ter cirkulacije, v podometni stenski niši z revizijsko odprtino.</t>
  </si>
  <si>
    <t>Odcep cirkulacija tople sanitarne vode Ø16x2,0 + ZV- DN15 z izpustom</t>
  </si>
  <si>
    <t>Servisni ventili za potrebe servisiranja in zapiranja sistema hladne in tople sanitarne vode ter cirkulacije na dvižnih vodih, v kleti objekta</t>
  </si>
  <si>
    <t>TSV DN20 Z IZP.</t>
  </si>
  <si>
    <t>HSV DN20 Z IZP.</t>
  </si>
  <si>
    <t>ZV DN15 Z IZP.</t>
  </si>
  <si>
    <t>Kot npr. oprema Danfoss MCTV DN15 ali drug enkanvreden proizvod</t>
  </si>
  <si>
    <t>Ø 110(nizkošumna);</t>
  </si>
  <si>
    <t xml:space="preserve">Kot npr. Fero term: Voxort Blue Premium Corri 80 prozorno ali drug enakovreden in z kadjo tehnično komptibilen proizvod. </t>
  </si>
  <si>
    <t xml:space="preserve">Pršna kad iz litega marmorja. Za vgradnjo v stavbah, za uporabo kot za breznivojsko pršno površino ali za povišano vgradnjo do 4 cm nad gotovimi tlemi. Pokrov sifona iz nerjavečega jekla. Razred odpornosti
proti zdrsu v skladu z NF: PN 24 (DIN: razred B).  Izpolnjuje zahteve v skladu s standardom EN 14527, razred 1. 
</t>
  </si>
  <si>
    <t>Kot npr proizvod Fero term Voxort Premium Maribel 80x80 cm, bela barva  ali drug enakovreden in tehnično kompatibilen prosizvod</t>
  </si>
  <si>
    <t xml:space="preserve">Sifon za tuš kad premera 90 mm. Kot npr. Voxort Belle, Valencia, Erregina i Belle Shine brez pokrova ali drug enakovreden in z kadjo tehnično komptibilen proizvod. </t>
  </si>
  <si>
    <t xml:space="preserve">odklop sanitarnih porabnikov iz kanalizacijskega omrežja (umivalniki, WC-školjke, tuši...), </t>
  </si>
  <si>
    <t>CIRKULACIJA: MCTV DN20 - termostatski ventil za hidr. uravnoteženje z zaporno funkcijo DN15, kv 0,3 (52°C) z izpustom</t>
  </si>
  <si>
    <t xml:space="preserve">Montažni inštalacijski element za WC školjko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  </t>
  </si>
  <si>
    <t>Kot npr. proizvod Geberit Duofix Sigma (št. art. 111.311.00.5),, ali drug enakovrede in tehnično kompatibilen</t>
  </si>
  <si>
    <t>Stenski viseči keramični WC za gibalno ovirane osebe, za montažo na nosilno steno, vgradne višine 112 cm in vgradne širine 52 cm:</t>
  </si>
  <si>
    <t>debelina zidu 30 cm, Ø 42-56</t>
  </si>
  <si>
    <t>Vrtanje lukenj, izdelava različnih utorov in druga gradbena dela za nemoteno izvedbo instalacije vodovoda in kanalizacije se pri rekonstrukciji objekta natančno določi na licu mesta</t>
  </si>
  <si>
    <t>debelina zidu 12 cm, Ø 102-112</t>
  </si>
  <si>
    <t>debelina zidu 12 cm, Ø 42-56</t>
  </si>
  <si>
    <t xml:space="preserve">utori </t>
  </si>
  <si>
    <t>druga gradbena dela za nemoteno izvedbo instalacije vodovoda in kanalizacije</t>
  </si>
  <si>
    <t>4.3.3.1</t>
  </si>
  <si>
    <t>PRIPRAVLJALNA DELA IN DEMONTAŽNA DELA</t>
  </si>
  <si>
    <t>4.3.3.1.1</t>
  </si>
  <si>
    <t>Vodovodna inštalacija in kanalizacija</t>
  </si>
  <si>
    <t>4.3.3.2</t>
  </si>
  <si>
    <t>4.3.3.2.1</t>
  </si>
  <si>
    <t>4.3.3.2.3</t>
  </si>
  <si>
    <t>4.3.3.2.2</t>
  </si>
  <si>
    <t>Podnožje iz močne jeklene konstrukcije, popolnoma pocinkano, na štirih nogah.</t>
  </si>
  <si>
    <t>Brezstopenjsko motorizirano nastavljanje višine.</t>
  </si>
  <si>
    <t>Dva brezvzdrževalna elektro-vretenska pogona v zaprtem ohišju s pulzno 
nadzorovano sinhronizacijo (zaščitna izolacija).</t>
  </si>
  <si>
    <t>Integrirano varnostno termostatsko upravljanje iTub s trojno temperaturno kontrolo (temperatura kadi, dotok v kad, dotok za prho)</t>
  </si>
  <si>
    <t>DesiSafe – sistem za izpiranje armature proti legionelam</t>
  </si>
  <si>
    <t>LockSafe – zaklep tipkovnice</t>
  </si>
  <si>
    <t>Upravljanje dotokov in nastavitve višine</t>
  </si>
  <si>
    <t>Ohišje kadi iz GFK, zaprto z revizijsko odprtino, belo prašno lakirano. kadi iz GFK, zaprto z revizijsko odprtino, belo prašno lakirano.</t>
  </si>
  <si>
    <t>Pršna cev dolžine 2.000 mm, srebrna, DN 15</t>
  </si>
  <si>
    <t>3-stopenjsko modularno zmanjšanje prostornine kadi s pomočjo vložka iz pleksi 
stekla</t>
  </si>
  <si>
    <t>Prilagodljive cevi za priklop hladne in tople vode</t>
  </si>
  <si>
    <t>Odtočna in prelivna garnitura 1 1/2"</t>
  </si>
  <si>
    <t>Dva varnostna ročaja v oblikovanih naslonih za roke.</t>
  </si>
  <si>
    <t>Tehnični podatki (zunaj/znotraj):</t>
  </si>
  <si>
    <t>Dolžina: 1.700 / 1.285 mm</t>
  </si>
  <si>
    <t>Širina: 800 / 585 / 650 mm</t>
  </si>
  <si>
    <t>Dvižni razpon: 690 mm – 1.090 mm</t>
  </si>
  <si>
    <t>Tlak vode: 2 – 6 bar</t>
  </si>
  <si>
    <t>Prostornina kadi: pribl. 120 l</t>
  </si>
  <si>
    <t>Skupna teža: pribl. 105 kg</t>
  </si>
  <si>
    <t>Pretok: pribl. 43 l/min pri 3 bar</t>
  </si>
  <si>
    <t>Obratovalna napetost: primarno 230 VAC – 24 VDC.</t>
  </si>
  <si>
    <t>Največja poraba: 240 W</t>
  </si>
  <si>
    <t>Kot npr proizvod A-H300-2 Dvižna kopalna kad iTub LENA 170,  ali drug enakovreden in tehnično kompatibilen prosizvod</t>
  </si>
  <si>
    <t>A-H300-101 Vgrajen dezinfekcijski sistem LENA</t>
  </si>
  <si>
    <t>Vključno z dezinfekcijsko prho, cevjo in držalom za prho. Nosilec za 5 l posodo z 
dezinfekcijskim sredstvom</t>
  </si>
  <si>
    <t>A-H403-01 Samodejno polnjenje – enostopenjsko za dvižno kad LENA</t>
  </si>
  <si>
    <t>Topla in hladna voda, priključek 1/2"</t>
  </si>
  <si>
    <t>Dvižna kopalna kad in upravljalna plošča v eni enoti iz visokokakovostnega termoformiranega stekleno-pločevinastega kompozita (GFK).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</si>
</sst>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1]"/>
    <numFmt numFmtId="165" formatCode="_-* #,##0.00\ _€_-;\-* #,##0.00\ _€_-;_-* \-??\ _€_-;_-@_-"/>
    <numFmt numFmtId="166" formatCode="#,##0.00\ &quot;€&quot;"/>
    <numFmt numFmtId="167" formatCode="_-* #,##0\ _S_I_T_-;\-* #,##0\ _S_I_T_-;_-* &quot;- &quot;_S_I_T_-;_-@_-"/>
    <numFmt numFmtId="168" formatCode="#,##0.00&quot; €&quot;"/>
    <numFmt numFmtId="169" formatCode="#,##0.00&quot; SIT&quot;"/>
    <numFmt numFmtId="170" formatCode="#,##0.00\ [$€-C01]"/>
  </numFmts>
  <fonts count="42">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name val="Arial CE"/>
      <family val="2"/>
      <charset val="238"/>
    </font>
    <font>
      <sz val="11"/>
      <name val="Arial"/>
      <family val="2"/>
      <charset val="238"/>
    </font>
    <font>
      <b/>
      <sz val="10"/>
      <name val="Arial"/>
      <family val="2"/>
      <charset val="238"/>
    </font>
    <font>
      <sz val="10"/>
      <name val="Arial CE"/>
      <family val="2"/>
      <charset val="238"/>
    </font>
    <font>
      <sz val="10"/>
      <name val="Arial"/>
      <family val="2"/>
      <charset val="238"/>
    </font>
    <font>
      <sz val="11"/>
      <color rgb="FFFF0000"/>
      <name val="Arial CE"/>
      <family val="2"/>
      <charset val="238"/>
    </font>
    <font>
      <b/>
      <sz val="12"/>
      <name val="Times New Roman"/>
      <family val="1"/>
      <charset val="238"/>
    </font>
    <font>
      <sz val="12"/>
      <name val="Times New Roman"/>
      <family val="1"/>
      <charset val="238"/>
    </font>
    <font>
      <b/>
      <u/>
      <sz val="12"/>
      <name val="Times New Roman"/>
      <family val="1"/>
      <charset val="238"/>
    </font>
    <font>
      <sz val="12"/>
      <color indexed="10"/>
      <name val="Times New Roman"/>
      <family val="1"/>
      <charset val="238"/>
    </font>
    <font>
      <sz val="10"/>
      <name val="Times New Roman"/>
      <family val="1"/>
      <charset val="238"/>
    </font>
    <font>
      <sz val="10"/>
      <name val="Arial CE"/>
      <charset val="238"/>
    </font>
    <font>
      <sz val="8.5"/>
      <name val="MS Serif"/>
      <family val="1"/>
      <charset val="238"/>
    </font>
    <font>
      <sz val="11"/>
      <color indexed="10"/>
      <name val="Arial CE"/>
      <family val="2"/>
      <charset val="238"/>
    </font>
    <font>
      <sz val="12"/>
      <color theme="1"/>
      <name val="Times New Roman"/>
      <family val="1"/>
      <charset val="238"/>
    </font>
    <font>
      <b/>
      <sz val="14"/>
      <name val="Times New Roman"/>
      <family val="1"/>
      <charset val="238"/>
    </font>
    <font>
      <sz val="14"/>
      <name val="Times New Roman"/>
      <family val="1"/>
      <charset val="238"/>
    </font>
    <font>
      <sz val="14"/>
      <name val="Arial CE"/>
      <family val="2"/>
      <charset val="238"/>
    </font>
    <font>
      <sz val="11"/>
      <name val="Times New Roman"/>
      <family val="1"/>
      <charset val="238"/>
    </font>
    <font>
      <sz val="12"/>
      <name val="Arial CE"/>
      <charset val="238"/>
    </font>
    <font>
      <sz val="10"/>
      <color rgb="FFFF0000"/>
      <name val="Arial"/>
      <family val="2"/>
      <charset val="238"/>
    </font>
    <font>
      <sz val="8"/>
      <name val="Arial"/>
      <family val="2"/>
      <charset val="238"/>
    </font>
    <font>
      <sz val="10"/>
      <name val="Times New Roman CE"/>
      <family val="1"/>
      <charset val="238"/>
    </font>
    <font>
      <sz val="12"/>
      <name val="Circe"/>
      <family val="2"/>
      <charset val="238"/>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CC"/>
        <bgColor indexed="64"/>
      </patternFill>
    </fill>
    <fill>
      <patternFill patternType="solid">
        <fgColor indexed="9"/>
        <bgColor indexed="64"/>
      </patternFill>
    </fill>
    <fill>
      <patternFill patternType="solid">
        <fgColor rgb="FF66FF99"/>
        <bgColor indexed="64"/>
      </patternFill>
    </fill>
    <fill>
      <patternFill patternType="solid">
        <fgColor rgb="FF99FFCC"/>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right style="thin">
        <color auto="1"/>
      </right>
      <top/>
      <bottom/>
      <diagonal/>
    </border>
  </borders>
  <cellStyleXfs count="5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7" applyNumberFormat="0" applyFill="0" applyAlignment="0" applyProtection="0"/>
    <xf numFmtId="0" fontId="22" fillId="0" borderId="0"/>
    <xf numFmtId="0" fontId="22" fillId="0" borderId="0"/>
    <xf numFmtId="0" fontId="22" fillId="0" borderId="0"/>
    <xf numFmtId="0" fontId="22" fillId="0" borderId="0"/>
    <xf numFmtId="0" fontId="13" fillId="22" borderId="0" applyNumberFormat="0" applyBorder="0" applyAlignment="0" applyProtection="0"/>
    <xf numFmtId="0" fontId="22" fillId="23" borderId="8" applyNumberFormat="0" applyAlignment="0" applyProtection="0"/>
    <xf numFmtId="0" fontId="14" fillId="20" borderId="6"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165" fontId="22" fillId="0" borderId="0" applyFill="0" applyBorder="0" applyAlignment="0" applyProtection="0"/>
    <xf numFmtId="0" fontId="17" fillId="0" borderId="0" applyNumberFormat="0" applyFill="0" applyBorder="0" applyAlignment="0" applyProtection="0"/>
    <xf numFmtId="0" fontId="22" fillId="0" borderId="0"/>
    <xf numFmtId="0" fontId="28" fillId="0" borderId="0"/>
    <xf numFmtId="0" fontId="29" fillId="0" borderId="0"/>
    <xf numFmtId="0" fontId="1" fillId="0" borderId="0"/>
    <xf numFmtId="0" fontId="28" fillId="0" borderId="0"/>
    <xf numFmtId="0" fontId="28" fillId="0" borderId="0"/>
    <xf numFmtId="0" fontId="40" fillId="0" borderId="0"/>
  </cellStyleXfs>
  <cellXfs count="187">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21" fillId="0" borderId="0" xfId="0" applyFont="1" applyAlignment="1">
      <alignment horizontal="right"/>
    </xf>
    <xf numFmtId="164" fontId="21" fillId="0" borderId="0" xfId="0" applyNumberFormat="1" applyFont="1"/>
    <xf numFmtId="0" fontId="21" fillId="0" borderId="0" xfId="0" applyFont="1"/>
    <xf numFmtId="164" fontId="19" fillId="0" borderId="0" xfId="0" applyNumberFormat="1" applyFont="1"/>
    <xf numFmtId="0" fontId="19" fillId="0" borderId="0" xfId="0" applyFont="1" applyAlignment="1">
      <alignment horizontal="left" vertical="top"/>
    </xf>
    <xf numFmtId="0" fontId="19" fillId="0" borderId="0" xfId="0" applyFont="1" applyAlignment="1">
      <alignment horizontal="justify" vertical="top" wrapText="1"/>
    </xf>
    <xf numFmtId="0" fontId="23" fillId="0" borderId="0" xfId="0" applyFont="1"/>
    <xf numFmtId="49" fontId="24" fillId="0" borderId="0" xfId="0" applyNumberFormat="1" applyFont="1" applyAlignment="1">
      <alignment horizontal="left" vertical="top"/>
    </xf>
    <xf numFmtId="0" fontId="24" fillId="0" borderId="0" xfId="0" applyFont="1" applyAlignment="1">
      <alignment horizontal="justify" vertical="top"/>
    </xf>
    <xf numFmtId="0" fontId="25" fillId="0" borderId="0" xfId="0" applyFont="1"/>
    <xf numFmtId="0" fontId="25" fillId="0" borderId="0" xfId="0" applyFont="1" applyAlignment="1">
      <alignment horizontal="left" vertical="top"/>
    </xf>
    <xf numFmtId="0" fontId="25" fillId="0" borderId="0" xfId="0" applyFont="1" applyAlignment="1">
      <alignment horizontal="justify" vertical="top"/>
    </xf>
    <xf numFmtId="0" fontId="25" fillId="0" borderId="0" xfId="0" applyFont="1" applyAlignment="1">
      <alignment horizontal="right" vertical="top"/>
    </xf>
    <xf numFmtId="49" fontId="25" fillId="0" borderId="0" xfId="0" applyNumberFormat="1" applyFont="1" applyAlignment="1">
      <alignment horizontal="justify" vertical="top"/>
    </xf>
    <xf numFmtId="0" fontId="25" fillId="0" borderId="0" xfId="0" applyFont="1" applyAlignment="1">
      <alignment horizontal="justify"/>
    </xf>
    <xf numFmtId="0" fontId="25" fillId="0" borderId="0" xfId="0" applyFont="1" applyAlignment="1">
      <alignment horizontal="right"/>
    </xf>
    <xf numFmtId="0" fontId="25" fillId="0" borderId="0" xfId="0" applyFont="1" applyAlignment="1">
      <alignment horizontal="justify" vertical="top" wrapText="1"/>
    </xf>
    <xf numFmtId="0" fontId="25" fillId="0" borderId="0" xfId="0" applyFont="1" applyAlignment="1">
      <alignment vertical="top"/>
    </xf>
    <xf numFmtId="0" fontId="25" fillId="0" borderId="0" xfId="39" applyFont="1" applyAlignment="1">
      <alignment horizontal="justify"/>
    </xf>
    <xf numFmtId="164" fontId="25" fillId="0" borderId="0" xfId="0" applyNumberFormat="1" applyFont="1"/>
    <xf numFmtId="0" fontId="24" fillId="0" borderId="0" xfId="0" applyFont="1" applyAlignment="1">
      <alignment horizontal="justify" vertical="top" wrapText="1"/>
    </xf>
    <xf numFmtId="0" fontId="24" fillId="0" borderId="0" xfId="0" applyFont="1"/>
    <xf numFmtId="166" fontId="25" fillId="0" borderId="0" xfId="0" applyNumberFormat="1" applyFont="1" applyAlignment="1">
      <alignment horizontal="right" vertical="top"/>
    </xf>
    <xf numFmtId="49" fontId="24" fillId="0" borderId="0" xfId="0" applyNumberFormat="1" applyFont="1" applyAlignment="1">
      <alignment horizontal="justify" vertical="top"/>
    </xf>
    <xf numFmtId="0" fontId="26" fillId="0" borderId="0" xfId="0" applyFont="1" applyAlignment="1">
      <alignment horizontal="justify" vertical="top"/>
    </xf>
    <xf numFmtId="166" fontId="25" fillId="0" borderId="0" xfId="0" applyNumberFormat="1" applyFont="1" applyAlignment="1">
      <alignment vertical="top"/>
    </xf>
    <xf numFmtId="166" fontId="25" fillId="0" borderId="0" xfId="0" applyNumberFormat="1" applyFont="1"/>
    <xf numFmtId="166" fontId="24" fillId="0" borderId="0" xfId="0" applyNumberFormat="1" applyFont="1"/>
    <xf numFmtId="0" fontId="27" fillId="0" borderId="0" xfId="0" applyFont="1"/>
    <xf numFmtId="0" fontId="25" fillId="0" borderId="0" xfId="0" applyFont="1" applyAlignment="1">
      <alignment horizontal="left"/>
    </xf>
    <xf numFmtId="49" fontId="25" fillId="0" borderId="0" xfId="0" applyNumberFormat="1" applyFont="1" applyAlignment="1">
      <alignment horizontal="justify" vertical="top" wrapText="1"/>
    </xf>
    <xf numFmtId="0" fontId="24" fillId="0" borderId="0" xfId="0" applyFont="1" applyAlignment="1">
      <alignment horizontal="left" vertical="top"/>
    </xf>
    <xf numFmtId="164" fontId="25" fillId="0" borderId="0" xfId="0" applyNumberFormat="1" applyFont="1" applyAlignment="1">
      <alignment horizontal="right"/>
    </xf>
    <xf numFmtId="166" fontId="25" fillId="0" borderId="0" xfId="45" applyNumberFormat="1" applyFont="1" applyFill="1" applyBorder="1" applyAlignment="1" applyProtection="1">
      <alignment horizontal="right"/>
    </xf>
    <xf numFmtId="49" fontId="25" fillId="0" borderId="0" xfId="0" applyNumberFormat="1" applyFont="1"/>
    <xf numFmtId="49" fontId="24" fillId="0" borderId="0" xfId="0" applyNumberFormat="1" applyFont="1" applyAlignment="1">
      <alignment horizontal="justify" vertical="top" wrapText="1"/>
    </xf>
    <xf numFmtId="1" fontId="25" fillId="0" borderId="0" xfId="0" applyNumberFormat="1" applyFont="1" applyAlignment="1">
      <alignment horizontal="left" vertical="top"/>
    </xf>
    <xf numFmtId="1" fontId="24" fillId="0" borderId="0" xfId="0" applyNumberFormat="1" applyFont="1" applyAlignment="1">
      <alignment horizontal="left" vertical="top"/>
    </xf>
    <xf numFmtId="0" fontId="28" fillId="0" borderId="0" xfId="48"/>
    <xf numFmtId="166" fontId="25" fillId="0" borderId="0" xfId="0" applyNumberFormat="1" applyFont="1" applyAlignment="1">
      <alignment horizontal="right"/>
    </xf>
    <xf numFmtId="166" fontId="24" fillId="23" borderId="0" xfId="0" applyNumberFormat="1" applyFont="1" applyFill="1" applyAlignment="1">
      <alignment horizontal="right"/>
    </xf>
    <xf numFmtId="0" fontId="25" fillId="0" borderId="0" xfId="0" applyFont="1" applyAlignment="1">
      <alignment horizontal="justify" wrapText="1"/>
    </xf>
    <xf numFmtId="1" fontId="25" fillId="0" borderId="0" xfId="0" applyNumberFormat="1" applyFont="1" applyAlignment="1">
      <alignment horizontal="right" vertical="top"/>
    </xf>
    <xf numFmtId="0" fontId="20" fillId="0" borderId="0" xfId="0" applyFont="1"/>
    <xf numFmtId="0" fontId="24" fillId="0" borderId="0" xfId="0" applyFont="1" applyAlignment="1">
      <alignment horizontal="left"/>
    </xf>
    <xf numFmtId="0" fontId="24" fillId="0" borderId="0" xfId="0" applyFont="1" applyAlignment="1">
      <alignment horizontal="right"/>
    </xf>
    <xf numFmtId="1" fontId="25" fillId="0" borderId="0" xfId="0" applyNumberFormat="1" applyFont="1" applyAlignment="1">
      <alignment vertical="top"/>
    </xf>
    <xf numFmtId="1" fontId="21" fillId="0" borderId="0" xfId="0" applyNumberFormat="1" applyFont="1" applyAlignment="1">
      <alignment horizontal="left" vertical="top"/>
    </xf>
    <xf numFmtId="1" fontId="25" fillId="0" borderId="0" xfId="0" applyNumberFormat="1" applyFont="1"/>
    <xf numFmtId="0" fontId="24" fillId="0" borderId="0" xfId="0" applyFont="1" applyAlignment="1">
      <alignment vertical="top"/>
    </xf>
    <xf numFmtId="0" fontId="25" fillId="0" borderId="0" xfId="0" applyFont="1" applyAlignment="1">
      <alignment vertical="top" wrapText="1"/>
    </xf>
    <xf numFmtId="166" fontId="25" fillId="0" borderId="0" xfId="49" applyNumberFormat="1" applyFont="1" applyAlignment="1">
      <alignment horizontal="right" vertical="top"/>
    </xf>
    <xf numFmtId="166" fontId="0" fillId="0" borderId="0" xfId="0" applyNumberFormat="1"/>
    <xf numFmtId="0" fontId="0" fillId="0" borderId="10" xfId="0" applyBorder="1"/>
    <xf numFmtId="166" fontId="0" fillId="0" borderId="10" xfId="0" applyNumberFormat="1" applyBorder="1"/>
    <xf numFmtId="9" fontId="0" fillId="0" borderId="10" xfId="0" applyNumberFormat="1" applyBorder="1"/>
    <xf numFmtId="166" fontId="20" fillId="0" borderId="0" xfId="0" applyNumberFormat="1" applyFont="1"/>
    <xf numFmtId="4" fontId="30" fillId="0" borderId="0" xfId="0" applyNumberFormat="1" applyFont="1"/>
    <xf numFmtId="4" fontId="0" fillId="0" borderId="0" xfId="0" applyNumberFormat="1" applyAlignment="1">
      <alignment horizontal="right"/>
    </xf>
    <xf numFmtId="49" fontId="25" fillId="0" borderId="0" xfId="0" applyNumberFormat="1" applyFont="1" applyAlignment="1">
      <alignment horizontal="right" vertical="top"/>
    </xf>
    <xf numFmtId="168" fontId="25" fillId="0" borderId="0" xfId="0" applyNumberFormat="1" applyFont="1"/>
    <xf numFmtId="168" fontId="25" fillId="0" borderId="0" xfId="0" applyNumberFormat="1" applyFont="1" applyAlignment="1">
      <alignment vertical="top"/>
    </xf>
    <xf numFmtId="164" fontId="18" fillId="0" borderId="0" xfId="0" applyNumberFormat="1" applyFont="1" applyAlignment="1">
      <alignment horizontal="right"/>
    </xf>
    <xf numFmtId="168" fontId="25" fillId="0" borderId="0" xfId="0" applyNumberFormat="1" applyFont="1" applyAlignment="1">
      <alignment horizontal="right"/>
    </xf>
    <xf numFmtId="0" fontId="31" fillId="0" borderId="0" xfId="0" applyFont="1"/>
    <xf numFmtId="49" fontId="25" fillId="0" borderId="0" xfId="0" applyNumberFormat="1" applyFont="1" applyAlignment="1">
      <alignment horizontal="left" vertical="top"/>
    </xf>
    <xf numFmtId="0" fontId="25" fillId="0" borderId="0" xfId="0" applyFont="1" applyAlignment="1">
      <alignment vertical="center"/>
    </xf>
    <xf numFmtId="168" fontId="25" fillId="0" borderId="0" xfId="45" applyNumberFormat="1" applyFont="1" applyFill="1" applyBorder="1" applyAlignment="1" applyProtection="1">
      <alignment horizontal="right"/>
    </xf>
    <xf numFmtId="0" fontId="25" fillId="0" borderId="0" xfId="0" applyFont="1" applyAlignment="1">
      <alignment horizontal="center" vertical="top"/>
    </xf>
    <xf numFmtId="0" fontId="24" fillId="0" borderId="0" xfId="0" applyFont="1" applyAlignment="1">
      <alignment horizontal="right" vertical="top"/>
    </xf>
    <xf numFmtId="0" fontId="32" fillId="0" borderId="0" xfId="0" applyFont="1" applyAlignment="1">
      <alignment horizontal="left"/>
    </xf>
    <xf numFmtId="0" fontId="25" fillId="0" borderId="0" xfId="0" applyFont="1" applyAlignment="1">
      <alignment horizontal="left" vertical="top" wrapText="1"/>
    </xf>
    <xf numFmtId="0" fontId="24" fillId="0" borderId="0" xfId="0" applyFont="1" applyAlignment="1">
      <alignment horizontal="left" vertical="top" wrapText="1"/>
    </xf>
    <xf numFmtId="0" fontId="24" fillId="0" borderId="0" xfId="0" quotePrefix="1" applyFont="1" applyAlignment="1">
      <alignment horizontal="left" vertical="top" wrapText="1"/>
    </xf>
    <xf numFmtId="49" fontId="33" fillId="0" borderId="0" xfId="0" applyNumberFormat="1" applyFont="1" applyAlignment="1">
      <alignment horizontal="left" vertical="top"/>
    </xf>
    <xf numFmtId="0" fontId="33" fillId="0" borderId="0" xfId="0" applyFont="1" applyAlignment="1">
      <alignment wrapText="1"/>
    </xf>
    <xf numFmtId="0" fontId="34" fillId="0" borderId="0" xfId="0" applyFont="1" applyAlignment="1">
      <alignment horizontal="left" vertical="top"/>
    </xf>
    <xf numFmtId="0" fontId="34" fillId="0" borderId="0" xfId="0" applyFont="1" applyAlignment="1">
      <alignment horizontal="right" vertical="top"/>
    </xf>
    <xf numFmtId="0" fontId="35" fillId="0" borderId="0" xfId="0" applyFont="1" applyAlignment="1">
      <alignment horizontal="right"/>
    </xf>
    <xf numFmtId="164" fontId="35" fillId="0" borderId="0" xfId="0" applyNumberFormat="1" applyFont="1"/>
    <xf numFmtId="0" fontId="35" fillId="0" borderId="0" xfId="0" applyFont="1"/>
    <xf numFmtId="0" fontId="33" fillId="0" borderId="0" xfId="0" applyFont="1" applyAlignment="1">
      <alignment horizontal="left" vertical="top"/>
    </xf>
    <xf numFmtId="0" fontId="25" fillId="0" borderId="0" xfId="0" applyFont="1" applyAlignment="1">
      <alignment wrapText="1"/>
    </xf>
    <xf numFmtId="0" fontId="24" fillId="0" borderId="0" xfId="0" applyFont="1" applyAlignment="1">
      <alignment horizontal="center"/>
    </xf>
    <xf numFmtId="164" fontId="24" fillId="0" borderId="0" xfId="0" applyNumberFormat="1" applyFont="1" applyAlignment="1">
      <alignment horizontal="center"/>
    </xf>
    <xf numFmtId="49" fontId="25" fillId="0" borderId="0" xfId="0" applyNumberFormat="1" applyFont="1" applyAlignment="1">
      <alignment horizontal="justify"/>
    </xf>
    <xf numFmtId="0" fontId="25" fillId="0" borderId="0" xfId="39" applyFont="1"/>
    <xf numFmtId="164" fontId="25" fillId="0" borderId="0" xfId="39" applyNumberFormat="1" applyFont="1"/>
    <xf numFmtId="49" fontId="25" fillId="0" borderId="0" xfId="0" applyNumberFormat="1" applyFont="1" applyAlignment="1">
      <alignment horizontal="justify" wrapText="1"/>
    </xf>
    <xf numFmtId="0" fontId="0" fillId="0" borderId="0" xfId="0" applyProtection="1">
      <protection locked="0"/>
    </xf>
    <xf numFmtId="166" fontId="25" fillId="0" borderId="0" xfId="39" applyNumberFormat="1" applyFont="1" applyAlignment="1">
      <alignment vertical="top"/>
    </xf>
    <xf numFmtId="1" fontId="0" fillId="0" borderId="0" xfId="39" applyNumberFormat="1" applyFont="1" applyAlignment="1">
      <alignment vertical="top"/>
    </xf>
    <xf numFmtId="1" fontId="25" fillId="0" borderId="0" xfId="39" applyNumberFormat="1" applyFont="1"/>
    <xf numFmtId="49" fontId="24" fillId="0" borderId="0" xfId="0" applyNumberFormat="1" applyFont="1" applyAlignment="1">
      <alignment horizontal="justify"/>
    </xf>
    <xf numFmtId="166" fontId="25" fillId="0" borderId="0" xfId="39" applyNumberFormat="1" applyFont="1" applyAlignment="1">
      <alignment horizontal="right"/>
    </xf>
    <xf numFmtId="166" fontId="25" fillId="0" borderId="0" xfId="39" applyNumberFormat="1" applyFont="1" applyAlignment="1">
      <alignment horizontal="right" vertical="top"/>
    </xf>
    <xf numFmtId="49" fontId="25" fillId="0" borderId="0" xfId="0" applyNumberFormat="1" applyFont="1" applyAlignment="1" applyProtection="1">
      <alignment horizontal="right"/>
      <protection locked="0"/>
    </xf>
    <xf numFmtId="1" fontId="25" fillId="0" borderId="0" xfId="0" applyNumberFormat="1" applyFont="1" applyAlignment="1">
      <alignment horizontal="right"/>
    </xf>
    <xf numFmtId="1" fontId="24" fillId="0" borderId="0" xfId="0" applyNumberFormat="1" applyFont="1" applyAlignment="1">
      <alignment horizontal="right"/>
    </xf>
    <xf numFmtId="166" fontId="24" fillId="24" borderId="0" xfId="0" applyNumberFormat="1" applyFont="1" applyFill="1" applyAlignment="1">
      <alignment horizontal="right" vertical="top"/>
    </xf>
    <xf numFmtId="0" fontId="0" fillId="0" borderId="0" xfId="0" applyAlignment="1">
      <alignment vertical="top"/>
    </xf>
    <xf numFmtId="1" fontId="0" fillId="0" borderId="0" xfId="0" applyNumberFormat="1" applyAlignment="1">
      <alignment vertical="top"/>
    </xf>
    <xf numFmtId="166" fontId="24" fillId="0" borderId="0" xfId="0" applyNumberFormat="1" applyFont="1" applyAlignment="1">
      <alignment horizontal="right"/>
    </xf>
    <xf numFmtId="164" fontId="25" fillId="0" borderId="0" xfId="39" applyNumberFormat="1" applyFont="1" applyProtection="1">
      <protection locked="0"/>
    </xf>
    <xf numFmtId="166" fontId="25" fillId="0" borderId="0" xfId="39" applyNumberFormat="1" applyFont="1" applyAlignment="1" applyProtection="1">
      <alignment horizontal="right"/>
      <protection locked="0"/>
    </xf>
    <xf numFmtId="166" fontId="25" fillId="0" borderId="0" xfId="0" applyNumberFormat="1" applyFont="1" applyAlignment="1" applyProtection="1">
      <alignment horizontal="right" vertical="top"/>
      <protection locked="0"/>
    </xf>
    <xf numFmtId="1" fontId="25" fillId="0" borderId="0" xfId="0" applyNumberFormat="1" applyFont="1" applyAlignment="1">
      <alignment horizontal="left" vertical="top" wrapText="1"/>
    </xf>
    <xf numFmtId="0" fontId="25" fillId="0" borderId="10" xfId="0" applyFont="1" applyBorder="1" applyAlignment="1">
      <alignment horizontal="justify" vertical="top"/>
    </xf>
    <xf numFmtId="0" fontId="25" fillId="0" borderId="10" xfId="0" applyFont="1" applyBorder="1" applyAlignment="1">
      <alignment horizontal="right"/>
    </xf>
    <xf numFmtId="164" fontId="25" fillId="0" borderId="10" xfId="39" applyNumberFormat="1" applyFont="1" applyBorder="1"/>
    <xf numFmtId="0" fontId="37" fillId="0" borderId="0" xfId="0" applyFont="1" applyAlignment="1">
      <alignment horizontal="center" vertical="top"/>
    </xf>
    <xf numFmtId="0" fontId="25" fillId="0" borderId="0" xfId="51" applyFont="1" applyAlignment="1">
      <alignment horizontal="left" vertical="top" wrapText="1"/>
    </xf>
    <xf numFmtId="0" fontId="37" fillId="0" borderId="0" xfId="0" applyFont="1"/>
    <xf numFmtId="0" fontId="24" fillId="0" borderId="0" xfId="51" applyFont="1" applyAlignment="1">
      <alignment horizontal="left" vertical="top" wrapText="1"/>
    </xf>
    <xf numFmtId="0" fontId="38" fillId="0" borderId="0" xfId="0" applyFont="1"/>
    <xf numFmtId="0" fontId="24" fillId="0" borderId="0" xfId="0" applyFont="1" applyAlignment="1">
      <alignment vertical="top" wrapText="1"/>
    </xf>
    <xf numFmtId="0" fontId="24" fillId="0" borderId="0" xfId="0" applyFont="1" applyAlignment="1">
      <alignment horizontal="center" vertical="top"/>
    </xf>
    <xf numFmtId="164" fontId="24" fillId="0" borderId="0" xfId="0" applyNumberFormat="1" applyFont="1" applyAlignment="1">
      <alignment horizontal="center" vertical="top"/>
    </xf>
    <xf numFmtId="0" fontId="21" fillId="0" borderId="0" xfId="0" applyFont="1" applyAlignment="1">
      <alignment horizontal="right" vertical="top"/>
    </xf>
    <xf numFmtId="164" fontId="21" fillId="0" borderId="0" xfId="0" applyNumberFormat="1" applyFont="1" applyAlignment="1">
      <alignment vertical="top"/>
    </xf>
    <xf numFmtId="0" fontId="21" fillId="0" borderId="0" xfId="0" applyFont="1" applyAlignment="1">
      <alignment vertical="top"/>
    </xf>
    <xf numFmtId="0" fontId="25" fillId="0" borderId="0" xfId="0" applyFont="1" applyAlignment="1">
      <alignment horizontal="center"/>
    </xf>
    <xf numFmtId="164" fontId="0" fillId="0" borderId="0" xfId="39" applyNumberFormat="1" applyFont="1"/>
    <xf numFmtId="164" fontId="0" fillId="0" borderId="0" xfId="39" applyNumberFormat="1" applyFont="1" applyAlignment="1">
      <alignment vertical="top"/>
    </xf>
    <xf numFmtId="168" fontId="25" fillId="0" borderId="0" xfId="39" applyNumberFormat="1" applyFont="1"/>
    <xf numFmtId="166" fontId="0" fillId="0" borderId="0" xfId="39" applyNumberFormat="1" applyFont="1"/>
    <xf numFmtId="0" fontId="0" fillId="0" borderId="0" xfId="39" applyFont="1"/>
    <xf numFmtId="0" fontId="21" fillId="0" borderId="0" xfId="0" applyFont="1" applyAlignment="1">
      <alignment horizontal="center"/>
    </xf>
    <xf numFmtId="166" fontId="25" fillId="0" borderId="0" xfId="0" applyNumberFormat="1" applyFont="1" applyAlignment="1" applyProtection="1">
      <alignment horizontal="right"/>
      <protection locked="0"/>
    </xf>
    <xf numFmtId="3" fontId="22" fillId="0" borderId="0" xfId="0" applyNumberFormat="1" applyFont="1" applyAlignment="1">
      <alignment horizontal="right"/>
    </xf>
    <xf numFmtId="3" fontId="22" fillId="0" borderId="0" xfId="0" applyNumberFormat="1" applyFont="1"/>
    <xf numFmtId="4" fontId="22" fillId="0" borderId="0" xfId="0" applyNumberFormat="1" applyFont="1"/>
    <xf numFmtId="0" fontId="22" fillId="0" borderId="0" xfId="0" applyFont="1"/>
    <xf numFmtId="0" fontId="25" fillId="0" borderId="0" xfId="0" applyFont="1" applyProtection="1">
      <protection locked="0"/>
    </xf>
    <xf numFmtId="168" fontId="25" fillId="0" borderId="0" xfId="39" applyNumberFormat="1" applyFont="1" applyAlignment="1">
      <alignment vertical="top"/>
    </xf>
    <xf numFmtId="170" fontId="25" fillId="0" borderId="0" xfId="0" applyNumberFormat="1" applyFont="1"/>
    <xf numFmtId="164" fontId="25" fillId="0" borderId="0" xfId="39" applyNumberFormat="1" applyFont="1" applyAlignment="1">
      <alignment vertical="top"/>
    </xf>
    <xf numFmtId="166" fontId="0" fillId="0" borderId="0" xfId="39" applyNumberFormat="1" applyFont="1" applyAlignment="1">
      <alignment vertical="top"/>
    </xf>
    <xf numFmtId="169" fontId="0" fillId="0" borderId="0" xfId="39" applyNumberFormat="1" applyFont="1" applyAlignment="1">
      <alignment vertical="top"/>
    </xf>
    <xf numFmtId="49" fontId="25" fillId="0" borderId="0" xfId="0" applyNumberFormat="1" applyFont="1" applyAlignment="1">
      <alignment horizontal="right"/>
    </xf>
    <xf numFmtId="0" fontId="25" fillId="26" borderId="0" xfId="0" applyFont="1" applyFill="1" applyAlignment="1">
      <alignment horizontal="right" vertical="top"/>
    </xf>
    <xf numFmtId="0" fontId="25" fillId="26" borderId="0" xfId="0" applyFont="1" applyFill="1"/>
    <xf numFmtId="164" fontId="25" fillId="26" borderId="0" xfId="0" applyNumberFormat="1" applyFont="1" applyFill="1"/>
    <xf numFmtId="164" fontId="25" fillId="26" borderId="0" xfId="0" applyNumberFormat="1" applyFont="1" applyFill="1" applyAlignment="1">
      <alignment horizontal="right"/>
    </xf>
    <xf numFmtId="164" fontId="25" fillId="26" borderId="0" xfId="39" applyNumberFormat="1" applyFont="1" applyFill="1"/>
    <xf numFmtId="0" fontId="38" fillId="26" borderId="0" xfId="0" applyFont="1" applyFill="1"/>
    <xf numFmtId="0" fontId="25" fillId="26" borderId="0" xfId="0" applyFont="1" applyFill="1" applyAlignment="1">
      <alignment horizontal="left" vertical="top" wrapText="1"/>
    </xf>
    <xf numFmtId="0" fontId="25" fillId="27" borderId="0" xfId="0" applyFont="1" applyFill="1" applyAlignment="1">
      <alignment horizontal="right" vertical="top"/>
    </xf>
    <xf numFmtId="0" fontId="25" fillId="27" borderId="0" xfId="0" applyFont="1" applyFill="1"/>
    <xf numFmtId="164" fontId="25" fillId="27" borderId="0" xfId="0" applyNumberFormat="1" applyFont="1" applyFill="1"/>
    <xf numFmtId="164" fontId="25" fillId="27" borderId="0" xfId="0" applyNumberFormat="1" applyFont="1" applyFill="1" applyAlignment="1">
      <alignment horizontal="right"/>
    </xf>
    <xf numFmtId="1" fontId="41" fillId="25" borderId="11" xfId="47" applyNumberFormat="1" applyFont="1" applyFill="1" applyBorder="1" applyAlignment="1">
      <alignment horizontal="left"/>
    </xf>
    <xf numFmtId="2" fontId="41" fillId="25" borderId="0" xfId="47" applyNumberFormat="1" applyFont="1" applyFill="1"/>
    <xf numFmtId="0" fontId="0" fillId="26" borderId="0" xfId="0" applyFill="1"/>
    <xf numFmtId="0" fontId="0" fillId="0" borderId="0" xfId="0" applyAlignment="1">
      <alignment horizontal="justify" vertical="top"/>
    </xf>
    <xf numFmtId="0" fontId="0" fillId="0" borderId="0" xfId="0" applyAlignment="1">
      <alignment horizontal="left" vertical="top"/>
    </xf>
    <xf numFmtId="0" fontId="0" fillId="0" borderId="0" xfId="0" applyAlignment="1">
      <alignment horizontal="right" vertical="top"/>
    </xf>
    <xf numFmtId="166" fontId="0" fillId="0" borderId="0" xfId="0" applyNumberFormat="1" applyAlignment="1">
      <alignment horizontal="right"/>
    </xf>
    <xf numFmtId="166" fontId="0" fillId="0" borderId="0" xfId="0" applyNumberFormat="1" applyAlignment="1">
      <alignment horizontal="right" vertical="top"/>
    </xf>
    <xf numFmtId="0" fontId="0" fillId="0" borderId="0" xfId="0" applyAlignment="1">
      <alignment horizontal="left"/>
    </xf>
    <xf numFmtId="0" fontId="0" fillId="0" borderId="0" xfId="0" applyAlignment="1">
      <alignment horizontal="right"/>
    </xf>
    <xf numFmtId="1" fontId="0" fillId="0" borderId="0" xfId="0" applyNumberFormat="1" applyAlignment="1">
      <alignment horizontal="left" vertical="top"/>
    </xf>
    <xf numFmtId="0" fontId="36" fillId="0" borderId="0" xfId="48" applyFont="1"/>
    <xf numFmtId="0" fontId="36" fillId="0" borderId="0" xfId="48" applyFont="1" applyAlignment="1">
      <alignment horizontal="right"/>
    </xf>
    <xf numFmtId="167" fontId="25" fillId="0" borderId="0" xfId="45" applyNumberFormat="1" applyFont="1" applyFill="1" applyBorder="1" applyAlignment="1" applyProtection="1">
      <alignment horizontal="right" vertical="top" indent="2"/>
    </xf>
    <xf numFmtId="0" fontId="25" fillId="27" borderId="0" xfId="0" applyFont="1" applyFill="1" applyAlignment="1">
      <alignment horizontal="justify" vertical="top" wrapText="1"/>
    </xf>
    <xf numFmtId="1" fontId="0" fillId="0" borderId="0" xfId="0" applyNumberFormat="1" applyAlignment="1">
      <alignment horizontal="right" vertical="top"/>
    </xf>
    <xf numFmtId="1" fontId="0" fillId="0" borderId="0" xfId="0" applyNumberFormat="1"/>
    <xf numFmtId="1" fontId="0" fillId="0" borderId="0" xfId="0" applyNumberFormat="1" applyAlignment="1">
      <alignment horizontal="right"/>
    </xf>
    <xf numFmtId="0" fontId="0" fillId="0" borderId="0" xfId="0" applyAlignment="1" applyProtection="1">
      <alignment horizontal="right"/>
      <protection locked="0"/>
    </xf>
    <xf numFmtId="1" fontId="0" fillId="0" borderId="0" xfId="0" applyNumberFormat="1" applyAlignment="1" applyProtection="1">
      <alignment horizontal="right"/>
      <protection locked="0"/>
    </xf>
    <xf numFmtId="1" fontId="0" fillId="0" borderId="0" xfId="0" applyNumberFormat="1" applyAlignment="1" applyProtection="1">
      <alignment horizontal="left" vertical="top"/>
      <protection locked="0"/>
    </xf>
    <xf numFmtId="1" fontId="0" fillId="0" borderId="0" xfId="0" applyNumberFormat="1" applyAlignment="1" applyProtection="1">
      <alignment horizontal="right" vertical="top"/>
      <protection locked="0"/>
    </xf>
    <xf numFmtId="49" fontId="25" fillId="0" borderId="0" xfId="0" applyNumberFormat="1" applyFont="1" applyAlignment="1">
      <alignment horizontal="left" vertical="top" wrapText="1"/>
    </xf>
    <xf numFmtId="49" fontId="0" fillId="0" borderId="0" xfId="0" applyNumberFormat="1" applyAlignment="1">
      <alignment horizontal="right" vertical="top"/>
    </xf>
    <xf numFmtId="49" fontId="24" fillId="0" borderId="0" xfId="0" applyNumberFormat="1" applyFont="1" applyAlignment="1">
      <alignment horizontal="right" vertical="top"/>
    </xf>
    <xf numFmtId="0" fontId="22" fillId="0" borderId="0" xfId="39"/>
    <xf numFmtId="164" fontId="22" fillId="0" borderId="0" xfId="39" applyNumberFormat="1" applyProtection="1">
      <protection locked="0"/>
    </xf>
    <xf numFmtId="164" fontId="22" fillId="0" borderId="0" xfId="39" applyNumberFormat="1" applyAlignment="1" applyProtection="1">
      <alignment vertical="top"/>
      <protection locked="0"/>
    </xf>
    <xf numFmtId="169" fontId="22" fillId="0" borderId="0" xfId="39" applyNumberFormat="1"/>
    <xf numFmtId="0" fontId="24" fillId="0" borderId="0" xfId="0" applyFont="1" applyAlignment="1">
      <alignment horizontal="left"/>
    </xf>
    <xf numFmtId="0" fontId="25" fillId="0" borderId="0" xfId="51" applyFont="1" applyAlignment="1">
      <alignment horizontal="left" vertical="top" wrapText="1"/>
    </xf>
    <xf numFmtId="0" fontId="25" fillId="0" borderId="0" xfId="0" applyFont="1" applyAlignment="1">
      <alignment horizontal="left"/>
    </xf>
  </cellXfs>
  <cellStyles count="5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avadno" xfId="0" builtinId="0"/>
    <cellStyle name="Navadno 10" xfId="36" xr:uid="{00000000-0005-0000-0000-000024000000}"/>
    <cellStyle name="Navadno 11" xfId="37" xr:uid="{00000000-0005-0000-0000-000025000000}"/>
    <cellStyle name="Navadno 14" xfId="49" xr:uid="{00000000-0005-0000-0000-000026000000}"/>
    <cellStyle name="Navadno 2" xfId="47" xr:uid="{00000000-0005-0000-0000-000027000000}"/>
    <cellStyle name="Navadno 2 2" xfId="51" xr:uid="{00000000-0005-0000-0000-000028000000}"/>
    <cellStyle name="Navadno 2 72" xfId="50" xr:uid="{00000000-0005-0000-0000-000029000000}"/>
    <cellStyle name="Navadno 20" xfId="38" xr:uid="{00000000-0005-0000-0000-00002A000000}"/>
    <cellStyle name="Navadno 3" xfId="48" xr:uid="{00000000-0005-0000-0000-00002B000000}"/>
    <cellStyle name="Navadno 51" xfId="53" xr:uid="{CB8E20C9-C48E-4FAA-9164-D51498B3EFCC}"/>
    <cellStyle name="Navadno_POPIS RCK PZI PREZRAČEVANJE" xfId="39" xr:uid="{00000000-0005-0000-0000-00002D000000}"/>
    <cellStyle name="Neutral" xfId="40" xr:uid="{00000000-0005-0000-0000-00002E000000}"/>
    <cellStyle name="Normal_99 Popis" xfId="52" xr:uid="{00000000-0005-0000-0000-00002F000000}"/>
    <cellStyle name="Note" xfId="41" xr:uid="{00000000-0005-0000-0000-000030000000}"/>
    <cellStyle name="Output" xfId="42" xr:uid="{00000000-0005-0000-0000-000031000000}"/>
    <cellStyle name="Title" xfId="43" xr:uid="{00000000-0005-0000-0000-000032000000}"/>
    <cellStyle name="Total" xfId="44" xr:uid="{00000000-0005-0000-0000-000033000000}"/>
    <cellStyle name="Vejica 2" xfId="45" xr:uid="{00000000-0005-0000-0000-000034000000}"/>
    <cellStyle name="Warning Text" xfId="46" xr:uid="{00000000-0005-0000-0000-000035000000}"/>
  </cellStyles>
  <dxfs count="0"/>
  <tableStyles count="0" defaultTableStyle="TableStyleMedium9" defaultPivotStyle="PivotStyleLight16"/>
  <colors>
    <mruColors>
      <color rgb="FF99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89"/>
  <sheetViews>
    <sheetView zoomScale="120" zoomScaleNormal="120" zoomScaleSheetLayoutView="100" workbookViewId="0">
      <selection activeCell="A61" sqref="A61:F63"/>
    </sheetView>
  </sheetViews>
  <sheetFormatPr defaultColWidth="9.140625" defaultRowHeight="15.75"/>
  <cols>
    <col min="1" max="1" width="9" style="40" customWidth="1"/>
    <col min="2" max="2" width="40.7109375" style="13" customWidth="1"/>
    <col min="3" max="3" width="8.7109375" style="33" customWidth="1"/>
    <col min="4" max="4" width="6.7109375" style="19" customWidth="1"/>
    <col min="5" max="6" width="12.7109375" style="43" customWidth="1"/>
    <col min="7" max="7" width="11.85546875" style="2" customWidth="1"/>
    <col min="8" max="8" width="9.7109375" style="3" customWidth="1"/>
    <col min="9" max="16384" width="9.140625" style="1"/>
  </cols>
  <sheetData>
    <row r="1" spans="1:8" s="84" customFormat="1" ht="18.75">
      <c r="A1" s="78" t="s">
        <v>17</v>
      </c>
      <c r="B1" s="79" t="s">
        <v>18</v>
      </c>
      <c r="C1" s="80"/>
      <c r="D1" s="81"/>
      <c r="E1" s="43"/>
      <c r="F1" s="43"/>
      <c r="G1" s="82"/>
      <c r="H1" s="83"/>
    </row>
    <row r="2" spans="1:8" s="84" customFormat="1" ht="18.75">
      <c r="A2" s="85"/>
      <c r="B2" s="79"/>
      <c r="C2" s="80"/>
      <c r="D2" s="81"/>
      <c r="E2" s="43"/>
      <c r="F2" s="43"/>
      <c r="G2" s="82"/>
      <c r="H2" s="83"/>
    </row>
    <row r="3" spans="1:8" s="84" customFormat="1" ht="18.75">
      <c r="A3" s="85"/>
      <c r="B3" s="25" t="s">
        <v>19</v>
      </c>
      <c r="C3" s="80"/>
      <c r="D3" s="81"/>
      <c r="E3" s="43"/>
      <c r="F3" s="43"/>
      <c r="G3" s="82"/>
      <c r="H3" s="83"/>
    </row>
    <row r="4" spans="1:8" s="84" customFormat="1" ht="18.75">
      <c r="A4" s="85"/>
      <c r="B4" s="25" t="s">
        <v>20</v>
      </c>
      <c r="C4" s="80"/>
      <c r="D4" s="81"/>
      <c r="E4" s="43"/>
      <c r="F4" s="43"/>
      <c r="G4" s="82"/>
      <c r="H4" s="83"/>
    </row>
    <row r="5" spans="1:8" customFormat="1" ht="52.5" customHeight="1">
      <c r="A5" s="114" t="s">
        <v>13</v>
      </c>
      <c r="B5" s="185" t="s">
        <v>63</v>
      </c>
      <c r="C5" s="185"/>
      <c r="D5" s="185"/>
      <c r="E5" s="185"/>
      <c r="F5" s="185"/>
    </row>
    <row r="6" spans="1:8" customFormat="1" ht="34.5" customHeight="1">
      <c r="A6" s="114" t="s">
        <v>13</v>
      </c>
      <c r="B6" s="185" t="s">
        <v>64</v>
      </c>
      <c r="C6" s="185"/>
      <c r="D6" s="185"/>
      <c r="E6" s="185"/>
      <c r="F6" s="185"/>
    </row>
    <row r="7" spans="1:8" customFormat="1" ht="21" customHeight="1">
      <c r="A7" s="114" t="s">
        <v>13</v>
      </c>
      <c r="B7" s="185" t="s">
        <v>65</v>
      </c>
      <c r="C7" s="185"/>
      <c r="D7" s="185"/>
      <c r="E7" s="185"/>
      <c r="F7" s="185"/>
    </row>
    <row r="8" spans="1:8" customFormat="1" ht="35.25" customHeight="1">
      <c r="A8" s="114" t="s">
        <v>13</v>
      </c>
      <c r="B8" s="185" t="s">
        <v>66</v>
      </c>
      <c r="C8" s="185"/>
      <c r="D8" s="185"/>
      <c r="E8" s="185"/>
      <c r="F8" s="185"/>
    </row>
    <row r="9" spans="1:8" customFormat="1" ht="31.5" customHeight="1">
      <c r="A9" s="114" t="s">
        <v>13</v>
      </c>
      <c r="B9" s="185" t="s">
        <v>67</v>
      </c>
      <c r="C9" s="185"/>
      <c r="D9" s="185"/>
      <c r="E9" s="185"/>
      <c r="F9" s="185"/>
    </row>
    <row r="10" spans="1:8" customFormat="1" ht="51" customHeight="1">
      <c r="A10" s="114" t="s">
        <v>13</v>
      </c>
      <c r="B10" s="185" t="s">
        <v>68</v>
      </c>
      <c r="C10" s="185"/>
      <c r="D10" s="185"/>
      <c r="E10" s="185"/>
      <c r="F10" s="185"/>
    </row>
    <row r="11" spans="1:8" customFormat="1" ht="69" customHeight="1">
      <c r="A11" s="114" t="s">
        <v>13</v>
      </c>
      <c r="B11" s="185" t="s">
        <v>69</v>
      </c>
      <c r="C11" s="185"/>
      <c r="D11" s="185"/>
      <c r="E11" s="185"/>
      <c r="F11" s="185"/>
    </row>
    <row r="12" spans="1:8" customFormat="1" ht="18.75" customHeight="1">
      <c r="A12" s="114" t="s">
        <v>13</v>
      </c>
      <c r="B12" s="185" t="s">
        <v>70</v>
      </c>
      <c r="C12" s="185"/>
      <c r="D12" s="185"/>
      <c r="E12" s="185"/>
      <c r="F12" s="185"/>
    </row>
    <row r="13" spans="1:8" customFormat="1" ht="32.25" customHeight="1">
      <c r="A13" s="114" t="s">
        <v>13</v>
      </c>
      <c r="B13" s="185" t="s">
        <v>71</v>
      </c>
      <c r="C13" s="185"/>
      <c r="D13" s="185"/>
      <c r="E13" s="185"/>
      <c r="F13" s="185"/>
    </row>
    <row r="14" spans="1:8" customFormat="1" ht="35.25" customHeight="1">
      <c r="A14" s="114" t="s">
        <v>13</v>
      </c>
      <c r="B14" s="185" t="s">
        <v>72</v>
      </c>
      <c r="C14" s="185"/>
      <c r="D14" s="185"/>
      <c r="E14" s="185"/>
      <c r="F14" s="185"/>
    </row>
    <row r="15" spans="1:8" customFormat="1" ht="48.75" customHeight="1">
      <c r="A15" s="114" t="s">
        <v>13</v>
      </c>
      <c r="B15" s="185" t="s">
        <v>73</v>
      </c>
      <c r="C15" s="185"/>
      <c r="D15" s="185"/>
      <c r="E15" s="185"/>
      <c r="F15" s="185"/>
    </row>
    <row r="16" spans="1:8" customFormat="1" ht="33" customHeight="1">
      <c r="A16" s="114" t="s">
        <v>13</v>
      </c>
      <c r="B16" s="185" t="s">
        <v>74</v>
      </c>
      <c r="C16" s="185"/>
      <c r="D16" s="185"/>
      <c r="E16" s="185"/>
      <c r="F16" s="185"/>
    </row>
    <row r="17" spans="1:7" customFormat="1" ht="36" customHeight="1">
      <c r="A17" s="114" t="s">
        <v>13</v>
      </c>
      <c r="B17" s="185" t="s">
        <v>75</v>
      </c>
      <c r="C17" s="185"/>
      <c r="D17" s="185"/>
      <c r="E17" s="185"/>
      <c r="F17" s="185"/>
    </row>
    <row r="18" spans="1:7" customFormat="1" ht="49.5" customHeight="1">
      <c r="A18" s="114" t="s">
        <v>13</v>
      </c>
      <c r="B18" s="185" t="s">
        <v>76</v>
      </c>
      <c r="C18" s="185"/>
      <c r="D18" s="185"/>
      <c r="E18" s="185"/>
      <c r="F18" s="185"/>
    </row>
    <row r="19" spans="1:7" customFormat="1" ht="48" customHeight="1">
      <c r="A19" s="114" t="s">
        <v>13</v>
      </c>
      <c r="B19" s="185" t="s">
        <v>77</v>
      </c>
      <c r="C19" s="185"/>
      <c r="D19" s="185"/>
      <c r="E19" s="185"/>
      <c r="F19" s="185"/>
      <c r="G19" s="155"/>
    </row>
    <row r="20" spans="1:7" customFormat="1" ht="36" customHeight="1">
      <c r="A20" s="114" t="s">
        <v>13</v>
      </c>
      <c r="B20" s="185" t="s">
        <v>78</v>
      </c>
      <c r="C20" s="185"/>
      <c r="D20" s="185"/>
      <c r="E20" s="185"/>
      <c r="F20" s="185"/>
      <c r="G20" s="155"/>
    </row>
    <row r="21" spans="1:7" customFormat="1" ht="20.25" customHeight="1">
      <c r="A21" s="114" t="s">
        <v>13</v>
      </c>
      <c r="B21" s="185" t="s">
        <v>79</v>
      </c>
      <c r="C21" s="185"/>
      <c r="D21" s="185"/>
      <c r="E21" s="185"/>
      <c r="F21" s="185"/>
      <c r="G21" s="155"/>
    </row>
    <row r="22" spans="1:7" customFormat="1" ht="64.5" customHeight="1">
      <c r="A22" s="114" t="s">
        <v>13</v>
      </c>
      <c r="B22" s="185" t="s">
        <v>80</v>
      </c>
      <c r="C22" s="185"/>
      <c r="D22" s="185"/>
      <c r="E22" s="185"/>
      <c r="F22" s="185"/>
      <c r="G22" s="155"/>
    </row>
    <row r="23" spans="1:7" customFormat="1" ht="96.75" customHeight="1">
      <c r="A23" s="114" t="s">
        <v>13</v>
      </c>
      <c r="B23" s="185" t="s">
        <v>81</v>
      </c>
      <c r="C23" s="185"/>
      <c r="D23" s="185"/>
      <c r="E23" s="185"/>
      <c r="F23" s="185"/>
      <c r="G23" s="155"/>
    </row>
    <row r="24" spans="1:7" customFormat="1" ht="31.5" customHeight="1">
      <c r="A24" s="114" t="s">
        <v>13</v>
      </c>
      <c r="B24" s="185" t="s">
        <v>82</v>
      </c>
      <c r="C24" s="185"/>
      <c r="D24" s="185"/>
      <c r="E24" s="185"/>
      <c r="F24" s="185"/>
      <c r="G24" s="155"/>
    </row>
    <row r="25" spans="1:7" customFormat="1" ht="47.25" customHeight="1">
      <c r="A25" s="114" t="s">
        <v>13</v>
      </c>
      <c r="B25" s="185" t="s">
        <v>83</v>
      </c>
      <c r="C25" s="185"/>
      <c r="D25" s="185"/>
      <c r="E25" s="185"/>
      <c r="F25" s="185"/>
      <c r="G25" s="155"/>
    </row>
    <row r="26" spans="1:7" customFormat="1" ht="64.5" customHeight="1">
      <c r="A26" s="114" t="s">
        <v>13</v>
      </c>
      <c r="B26" s="185" t="s">
        <v>84</v>
      </c>
      <c r="C26" s="185"/>
      <c r="D26" s="185"/>
      <c r="E26" s="185"/>
      <c r="F26" s="185"/>
      <c r="G26" s="155"/>
    </row>
    <row r="27" spans="1:7" customFormat="1" ht="47.25" customHeight="1">
      <c r="A27" s="114" t="s">
        <v>13</v>
      </c>
      <c r="B27" s="185" t="s">
        <v>85</v>
      </c>
      <c r="C27" s="185"/>
      <c r="D27" s="185"/>
      <c r="E27" s="185"/>
      <c r="F27" s="185"/>
      <c r="G27" s="155"/>
    </row>
    <row r="28" spans="1:7" customFormat="1" ht="324" customHeight="1">
      <c r="A28" s="114" t="s">
        <v>13</v>
      </c>
      <c r="B28" s="185" t="s">
        <v>86</v>
      </c>
      <c r="C28" s="185"/>
      <c r="D28" s="185"/>
      <c r="E28" s="185"/>
      <c r="F28" s="185"/>
      <c r="G28" s="155"/>
    </row>
    <row r="29" spans="1:7" customFormat="1" ht="69.75" customHeight="1">
      <c r="A29" s="114"/>
      <c r="B29" s="185" t="s">
        <v>87</v>
      </c>
      <c r="C29" s="185"/>
      <c r="D29" s="185"/>
      <c r="E29" s="185"/>
      <c r="F29" s="185"/>
      <c r="G29" s="155"/>
    </row>
    <row r="30" spans="1:7" customFormat="1" ht="73.5" customHeight="1">
      <c r="A30" s="114" t="s">
        <v>13</v>
      </c>
      <c r="B30" s="185" t="s">
        <v>88</v>
      </c>
      <c r="C30" s="185"/>
      <c r="D30" s="185"/>
      <c r="E30" s="185"/>
      <c r="F30" s="185"/>
      <c r="G30" s="155"/>
    </row>
    <row r="31" spans="1:7" customFormat="1" ht="162.75" customHeight="1">
      <c r="A31" s="114" t="s">
        <v>13</v>
      </c>
      <c r="B31" s="185" t="s">
        <v>89</v>
      </c>
      <c r="C31" s="185"/>
      <c r="D31" s="185"/>
      <c r="E31" s="185"/>
      <c r="F31" s="185"/>
      <c r="G31" s="155"/>
    </row>
    <row r="32" spans="1:7" customFormat="1">
      <c r="A32" s="156"/>
      <c r="B32" s="115"/>
      <c r="C32" s="116"/>
      <c r="D32" s="116"/>
      <c r="G32" s="155"/>
    </row>
    <row r="33" spans="1:7" customFormat="1">
      <c r="A33" s="156"/>
      <c r="B33" s="117" t="s">
        <v>90</v>
      </c>
      <c r="C33" s="116"/>
      <c r="D33" s="116"/>
      <c r="G33" s="155"/>
    </row>
    <row r="34" spans="1:7" customFormat="1">
      <c r="A34" s="114" t="s">
        <v>13</v>
      </c>
      <c r="B34" s="185" t="s">
        <v>91</v>
      </c>
      <c r="C34" s="185"/>
      <c r="D34" s="185"/>
      <c r="E34" s="185"/>
      <c r="F34" s="185"/>
      <c r="G34" s="155"/>
    </row>
    <row r="35" spans="1:7" customFormat="1">
      <c r="A35" s="114" t="s">
        <v>13</v>
      </c>
      <c r="B35" s="185" t="s">
        <v>92</v>
      </c>
      <c r="C35" s="185"/>
      <c r="D35" s="185"/>
      <c r="E35" s="185"/>
      <c r="F35" s="185"/>
      <c r="G35" s="155"/>
    </row>
    <row r="36" spans="1:7" customFormat="1">
      <c r="A36" s="114" t="s">
        <v>13</v>
      </c>
      <c r="B36" s="185" t="s">
        <v>93</v>
      </c>
      <c r="C36" s="185"/>
      <c r="D36" s="185"/>
      <c r="E36" s="185"/>
      <c r="F36" s="185"/>
      <c r="G36" s="155"/>
    </row>
    <row r="37" spans="1:7" customFormat="1">
      <c r="A37" s="114" t="s">
        <v>13</v>
      </c>
      <c r="B37" s="185" t="s">
        <v>94</v>
      </c>
      <c r="C37" s="185"/>
      <c r="D37" s="185"/>
      <c r="E37" s="185"/>
      <c r="F37" s="185"/>
      <c r="G37" s="155"/>
    </row>
    <row r="38" spans="1:7" customFormat="1">
      <c r="A38" s="114" t="s">
        <v>13</v>
      </c>
      <c r="B38" s="185" t="s">
        <v>95</v>
      </c>
      <c r="C38" s="185"/>
      <c r="D38" s="185"/>
      <c r="E38" s="185"/>
      <c r="F38" s="185"/>
      <c r="G38" s="155"/>
    </row>
    <row r="39" spans="1:7" customFormat="1">
      <c r="A39" s="114" t="s">
        <v>13</v>
      </c>
      <c r="B39" s="185" t="s">
        <v>96</v>
      </c>
      <c r="C39" s="185"/>
      <c r="D39" s="185"/>
      <c r="E39" s="185"/>
      <c r="F39" s="185"/>
      <c r="G39" s="155"/>
    </row>
    <row r="40" spans="1:7" customFormat="1">
      <c r="A40" s="114" t="s">
        <v>13</v>
      </c>
      <c r="B40" s="185" t="s">
        <v>97</v>
      </c>
      <c r="C40" s="185"/>
      <c r="D40" s="185"/>
      <c r="E40" s="185"/>
      <c r="F40" s="185"/>
      <c r="G40" s="155"/>
    </row>
    <row r="41" spans="1:7" customFormat="1">
      <c r="A41" s="114" t="s">
        <v>13</v>
      </c>
      <c r="B41" s="185" t="s">
        <v>98</v>
      </c>
      <c r="C41" s="185"/>
      <c r="D41" s="185"/>
      <c r="E41" s="185"/>
      <c r="F41" s="185"/>
      <c r="G41" s="155"/>
    </row>
    <row r="42" spans="1:7" customFormat="1">
      <c r="A42" s="114" t="s">
        <v>13</v>
      </c>
      <c r="B42" s="185" t="s">
        <v>99</v>
      </c>
      <c r="C42" s="185"/>
      <c r="D42" s="185"/>
      <c r="E42" s="185"/>
      <c r="F42" s="185"/>
      <c r="G42" s="155"/>
    </row>
    <row r="43" spans="1:7" customFormat="1">
      <c r="A43" s="114" t="s">
        <v>13</v>
      </c>
      <c r="B43" s="185" t="s">
        <v>100</v>
      </c>
      <c r="C43" s="185"/>
      <c r="D43" s="185"/>
      <c r="E43" s="185"/>
      <c r="F43" s="185"/>
      <c r="G43" s="155"/>
    </row>
    <row r="44" spans="1:7" customFormat="1" ht="49.5" customHeight="1">
      <c r="A44" s="114" t="s">
        <v>13</v>
      </c>
      <c r="B44" s="185" t="s">
        <v>101</v>
      </c>
      <c r="C44" s="185"/>
      <c r="D44" s="185"/>
      <c r="E44" s="185"/>
      <c r="F44" s="185"/>
      <c r="G44" s="155"/>
    </row>
    <row r="45" spans="1:7" customFormat="1">
      <c r="A45" s="114" t="s">
        <v>13</v>
      </c>
      <c r="B45" s="185" t="s">
        <v>102</v>
      </c>
      <c r="C45" s="185"/>
      <c r="D45" s="185"/>
      <c r="E45" s="185"/>
      <c r="F45" s="185"/>
      <c r="G45" s="155"/>
    </row>
    <row r="46" spans="1:7" customFormat="1">
      <c r="A46" s="114" t="s">
        <v>13</v>
      </c>
      <c r="B46" s="185" t="s">
        <v>103</v>
      </c>
      <c r="C46" s="185"/>
      <c r="D46" s="185"/>
      <c r="E46" s="185"/>
      <c r="F46" s="185"/>
      <c r="G46" s="155"/>
    </row>
    <row r="47" spans="1:7" customFormat="1">
      <c r="A47" s="114" t="s">
        <v>13</v>
      </c>
      <c r="B47" s="185" t="s">
        <v>104</v>
      </c>
      <c r="C47" s="185"/>
      <c r="D47" s="185"/>
      <c r="E47" s="185"/>
      <c r="F47" s="185"/>
      <c r="G47" s="155"/>
    </row>
    <row r="48" spans="1:7" customFormat="1">
      <c r="A48" s="114" t="s">
        <v>13</v>
      </c>
      <c r="B48" s="185" t="s">
        <v>105</v>
      </c>
      <c r="C48" s="185"/>
      <c r="D48" s="185"/>
      <c r="E48" s="185"/>
      <c r="F48" s="185"/>
      <c r="G48" s="155"/>
    </row>
    <row r="49" spans="1:9" customFormat="1">
      <c r="A49" s="114" t="s">
        <v>13</v>
      </c>
      <c r="B49" s="185" t="s">
        <v>106</v>
      </c>
      <c r="C49" s="185"/>
      <c r="D49" s="185"/>
      <c r="E49" s="185"/>
      <c r="F49" s="185"/>
      <c r="G49" s="155"/>
    </row>
    <row r="50" spans="1:9" customFormat="1">
      <c r="A50" s="114" t="s">
        <v>13</v>
      </c>
      <c r="B50" s="185" t="s">
        <v>107</v>
      </c>
      <c r="C50" s="185"/>
      <c r="D50" s="185"/>
      <c r="E50" s="185"/>
      <c r="F50" s="185"/>
      <c r="G50" s="155"/>
    </row>
    <row r="51" spans="1:9" customFormat="1">
      <c r="A51" s="114" t="s">
        <v>13</v>
      </c>
      <c r="B51" s="185" t="s">
        <v>108</v>
      </c>
      <c r="C51" s="185"/>
      <c r="D51" s="185"/>
      <c r="E51" s="185"/>
      <c r="F51" s="185"/>
      <c r="G51" s="155"/>
    </row>
    <row r="52" spans="1:9" customFormat="1">
      <c r="A52" s="114" t="s">
        <v>13</v>
      </c>
      <c r="B52" s="185" t="s">
        <v>109</v>
      </c>
      <c r="C52" s="185"/>
      <c r="D52" s="185"/>
      <c r="E52" s="185"/>
      <c r="F52" s="185"/>
      <c r="G52" s="155"/>
    </row>
    <row r="53" spans="1:9" customFormat="1">
      <c r="A53" s="114" t="s">
        <v>13</v>
      </c>
      <c r="B53" s="185" t="s">
        <v>110</v>
      </c>
      <c r="C53" s="185"/>
      <c r="D53" s="185"/>
      <c r="E53" s="185"/>
      <c r="F53" s="185"/>
      <c r="G53" s="155"/>
    </row>
    <row r="54" spans="1:9" customFormat="1" ht="33.75" customHeight="1">
      <c r="A54" s="114" t="s">
        <v>13</v>
      </c>
      <c r="B54" s="185" t="s">
        <v>111</v>
      </c>
      <c r="C54" s="185"/>
      <c r="D54" s="185"/>
      <c r="E54" s="185"/>
      <c r="F54" s="185"/>
      <c r="G54" s="155"/>
    </row>
    <row r="55" spans="1:9" customFormat="1" ht="33.75" customHeight="1">
      <c r="A55" s="114" t="s">
        <v>13</v>
      </c>
      <c r="B55" s="185" t="s">
        <v>112</v>
      </c>
      <c r="C55" s="185"/>
      <c r="D55" s="185"/>
      <c r="E55" s="185"/>
      <c r="F55" s="185"/>
      <c r="G55" s="155"/>
    </row>
    <row r="56" spans="1:9" customFormat="1" ht="20.25" customHeight="1">
      <c r="A56" s="114" t="s">
        <v>13</v>
      </c>
      <c r="B56" s="185" t="s">
        <v>113</v>
      </c>
      <c r="C56" s="185"/>
      <c r="D56" s="185"/>
      <c r="E56" s="185"/>
      <c r="F56" s="185"/>
      <c r="G56" s="155"/>
    </row>
    <row r="57" spans="1:9" customFormat="1" ht="17.25" customHeight="1">
      <c r="A57" s="114" t="s">
        <v>13</v>
      </c>
      <c r="B57" s="185" t="s">
        <v>114</v>
      </c>
      <c r="C57" s="185"/>
      <c r="D57" s="185"/>
      <c r="E57" s="185"/>
      <c r="F57" s="185"/>
      <c r="G57" s="155"/>
    </row>
    <row r="58" spans="1:9" customFormat="1" ht="33" customHeight="1">
      <c r="A58" s="114" t="s">
        <v>13</v>
      </c>
      <c r="B58" s="185" t="s">
        <v>115</v>
      </c>
      <c r="C58" s="185"/>
      <c r="D58" s="185"/>
      <c r="E58" s="185"/>
      <c r="F58" s="185"/>
      <c r="G58" s="155"/>
    </row>
    <row r="59" spans="1:9" customFormat="1" ht="66" customHeight="1">
      <c r="A59" s="72" t="s">
        <v>13</v>
      </c>
      <c r="B59" s="185" t="s">
        <v>50</v>
      </c>
      <c r="C59" s="185"/>
      <c r="D59" s="185"/>
      <c r="E59" s="185"/>
      <c r="F59" s="185"/>
    </row>
    <row r="60" spans="1:9">
      <c r="A60" s="14"/>
      <c r="B60" s="186"/>
      <c r="C60" s="186"/>
      <c r="D60" s="186"/>
      <c r="E60" s="186"/>
      <c r="F60" s="186"/>
    </row>
    <row r="61" spans="1:9" s="149" customFormat="1">
      <c r="A61" s="144" t="s">
        <v>188</v>
      </c>
      <c r="B61" s="150" t="s">
        <v>191</v>
      </c>
      <c r="C61" s="145"/>
      <c r="D61" s="145"/>
      <c r="E61" s="146"/>
      <c r="F61" s="147"/>
      <c r="G61" s="148"/>
      <c r="H61" s="157"/>
      <c r="I61" s="157"/>
    </row>
    <row r="62" spans="1:9" s="149" customFormat="1">
      <c r="A62" s="144" t="s">
        <v>189</v>
      </c>
      <c r="B62" s="150" t="s">
        <v>192</v>
      </c>
      <c r="C62" s="145"/>
      <c r="D62" s="145"/>
      <c r="E62" s="146"/>
      <c r="F62" s="147"/>
      <c r="G62" s="148"/>
      <c r="H62" s="157"/>
      <c r="I62" s="157"/>
    </row>
    <row r="63" spans="1:9" s="149" customFormat="1" ht="31.5">
      <c r="A63" s="144" t="s">
        <v>190</v>
      </c>
      <c r="B63" s="150" t="s">
        <v>193</v>
      </c>
      <c r="C63" s="145"/>
      <c r="D63" s="145"/>
      <c r="E63" s="146"/>
      <c r="F63" s="147"/>
      <c r="G63" s="148"/>
      <c r="H63" s="157"/>
      <c r="I63" s="157"/>
    </row>
    <row r="64" spans="1:9" s="118" customFormat="1">
      <c r="A64" s="16"/>
      <c r="B64" s="20"/>
      <c r="C64" s="13"/>
      <c r="D64" s="13"/>
      <c r="E64" s="23"/>
      <c r="F64" s="36"/>
      <c r="G64" s="91"/>
      <c r="H64"/>
      <c r="I64"/>
    </row>
    <row r="65" spans="1:6">
      <c r="A65" s="35" t="s">
        <v>21</v>
      </c>
      <c r="B65" s="184" t="s">
        <v>22</v>
      </c>
      <c r="C65" s="184"/>
      <c r="D65" s="184"/>
      <c r="E65" s="184"/>
      <c r="F65" s="184"/>
    </row>
    <row r="66" spans="1:6">
      <c r="A66" s="14"/>
      <c r="C66" s="14"/>
      <c r="D66" s="87" t="s">
        <v>28</v>
      </c>
      <c r="E66" s="88" t="s">
        <v>29</v>
      </c>
      <c r="F66" s="88" t="s">
        <v>30</v>
      </c>
    </row>
    <row r="67" spans="1:6">
      <c r="A67" s="14"/>
      <c r="C67" s="14"/>
      <c r="D67" s="87" t="s">
        <v>31</v>
      </c>
      <c r="E67" s="88" t="s">
        <v>32</v>
      </c>
      <c r="F67" s="88" t="s">
        <v>33</v>
      </c>
    </row>
    <row r="68" spans="1:6">
      <c r="A68" s="14">
        <v>1</v>
      </c>
      <c r="B68" s="13" t="s">
        <v>23</v>
      </c>
      <c r="C68" s="14"/>
      <c r="D68" s="1"/>
      <c r="E68" s="1"/>
      <c r="F68" s="1"/>
    </row>
    <row r="69" spans="1:6">
      <c r="A69" s="14"/>
      <c r="C69" s="14"/>
      <c r="D69" s="16"/>
    </row>
    <row r="70" spans="1:6">
      <c r="A70" s="14"/>
      <c r="C70" s="14" t="s">
        <v>16</v>
      </c>
      <c r="D70" s="16">
        <v>1</v>
      </c>
      <c r="F70" s="43">
        <f>D70*E70</f>
        <v>0</v>
      </c>
    </row>
    <row r="71" spans="1:6">
      <c r="A71" s="14"/>
      <c r="C71" s="14"/>
      <c r="D71" s="16"/>
    </row>
    <row r="72" spans="1:6">
      <c r="A72" s="14">
        <v>2</v>
      </c>
      <c r="B72" s="13" t="s">
        <v>24</v>
      </c>
      <c r="C72" s="14"/>
      <c r="D72" s="16"/>
    </row>
    <row r="73" spans="1:6">
      <c r="A73" s="14"/>
      <c r="C73" s="14"/>
      <c r="D73" s="16"/>
    </row>
    <row r="74" spans="1:6">
      <c r="A74" s="14"/>
      <c r="C74" s="14" t="s">
        <v>16</v>
      </c>
      <c r="D74" s="16">
        <v>1</v>
      </c>
      <c r="F74" s="43">
        <f>D74*E74</f>
        <v>0</v>
      </c>
    </row>
    <row r="75" spans="1:6">
      <c r="A75" s="14"/>
      <c r="C75" s="14"/>
      <c r="D75" s="16"/>
    </row>
    <row r="76" spans="1:6">
      <c r="A76" s="14">
        <f>A72+1</f>
        <v>3</v>
      </c>
      <c r="B76" s="13" t="s">
        <v>25</v>
      </c>
      <c r="C76" s="14"/>
      <c r="D76" s="16"/>
    </row>
    <row r="77" spans="1:6">
      <c r="A77" s="14"/>
      <c r="C77" s="14"/>
      <c r="D77" s="16"/>
    </row>
    <row r="78" spans="1:6">
      <c r="A78" s="14"/>
      <c r="C78" s="14" t="s">
        <v>16</v>
      </c>
      <c r="D78" s="16">
        <v>1</v>
      </c>
      <c r="F78" s="43">
        <f>D78*E78</f>
        <v>0</v>
      </c>
    </row>
    <row r="79" spans="1:6">
      <c r="A79" s="14"/>
      <c r="C79" s="14"/>
      <c r="D79" s="16"/>
    </row>
    <row r="80" spans="1:6" ht="47.25">
      <c r="A80" s="14">
        <f>A76+1</f>
        <v>4</v>
      </c>
      <c r="B80" s="86" t="s">
        <v>135</v>
      </c>
      <c r="C80" s="14"/>
      <c r="D80" s="16"/>
    </row>
    <row r="81" spans="1:9">
      <c r="A81" s="14"/>
      <c r="C81" s="14"/>
      <c r="D81" s="16"/>
    </row>
    <row r="82" spans="1:9">
      <c r="A82" s="14"/>
      <c r="C82" s="14" t="s">
        <v>16</v>
      </c>
      <c r="D82" s="16">
        <v>1</v>
      </c>
      <c r="F82" s="43">
        <f>D82*E82</f>
        <v>0</v>
      </c>
    </row>
    <row r="83" spans="1:9">
      <c r="A83" s="14"/>
      <c r="C83" s="14"/>
      <c r="D83" s="16"/>
    </row>
    <row r="84" spans="1:9" ht="47.25">
      <c r="A84" s="14">
        <f>A80+1</f>
        <v>5</v>
      </c>
      <c r="B84" s="86" t="s">
        <v>26</v>
      </c>
      <c r="C84" s="14"/>
      <c r="D84" s="16"/>
    </row>
    <row r="85" spans="1:9">
      <c r="A85" s="14"/>
      <c r="C85" s="14"/>
      <c r="D85" s="16"/>
    </row>
    <row r="86" spans="1:9">
      <c r="A86" s="14"/>
      <c r="C86" s="14" t="s">
        <v>16</v>
      </c>
      <c r="D86" s="16">
        <v>1</v>
      </c>
      <c r="F86" s="43">
        <f>D86*E86</f>
        <v>0</v>
      </c>
    </row>
    <row r="87" spans="1:9" s="6" customFormat="1">
      <c r="A87" s="14"/>
      <c r="B87" s="14" t="s">
        <v>8</v>
      </c>
      <c r="C87" s="14"/>
      <c r="D87" s="16"/>
      <c r="E87" s="43"/>
      <c r="F87" s="43"/>
      <c r="G87" s="4"/>
      <c r="H87" s="5"/>
    </row>
    <row r="88" spans="1:9" s="6" customFormat="1">
      <c r="A88" s="14"/>
      <c r="B88" s="24" t="s">
        <v>9</v>
      </c>
      <c r="C88" s="35"/>
      <c r="D88" s="73"/>
      <c r="E88" s="43"/>
      <c r="F88" s="106">
        <f>SUM(F70:F86)</f>
        <v>0</v>
      </c>
      <c r="G88" s="4"/>
      <c r="H88" s="5"/>
    </row>
    <row r="89" spans="1:9" s="6" customFormat="1">
      <c r="A89" s="41"/>
      <c r="B89" s="25"/>
      <c r="C89" s="48"/>
      <c r="D89" s="49"/>
      <c r="E89" s="36"/>
      <c r="F89" s="36"/>
      <c r="G89" s="4"/>
      <c r="H89" s="5"/>
    </row>
    <row r="90" spans="1:9" s="6" customFormat="1">
      <c r="A90" s="41"/>
      <c r="B90" s="25"/>
      <c r="C90" s="48"/>
      <c r="D90" s="49"/>
      <c r="E90" s="43"/>
      <c r="F90" s="43"/>
      <c r="G90" s="4"/>
      <c r="H90" s="5"/>
    </row>
    <row r="91" spans="1:9" s="6" customFormat="1">
      <c r="A91" s="40"/>
      <c r="B91" s="25"/>
      <c r="C91" s="33"/>
      <c r="D91" s="19"/>
      <c r="E91" s="43"/>
      <c r="F91" s="43"/>
      <c r="G91" s="4"/>
      <c r="H91" s="5"/>
    </row>
    <row r="92" spans="1:9" s="6" customFormat="1">
      <c r="A92" s="40"/>
      <c r="B92" s="25"/>
      <c r="C92" s="33"/>
      <c r="D92" s="19"/>
      <c r="E92" s="43"/>
      <c r="F92" s="43"/>
      <c r="G92" s="4"/>
      <c r="H92" s="5"/>
    </row>
    <row r="93" spans="1:9" s="6" customFormat="1">
      <c r="A93" s="41"/>
      <c r="B93" s="12"/>
      <c r="C93" s="33"/>
      <c r="D93" s="19"/>
      <c r="E93" s="43"/>
      <c r="F93" s="43"/>
      <c r="G93" s="4"/>
      <c r="H93" s="5"/>
    </row>
    <row r="94" spans="1:9" s="13" customFormat="1">
      <c r="A94" s="46"/>
      <c r="B94" s="34"/>
      <c r="C94" s="33"/>
      <c r="D94" s="19"/>
      <c r="E94" s="30"/>
      <c r="F94" s="30"/>
    </row>
    <row r="95" spans="1:9" s="74" customFormat="1">
      <c r="A95" s="14"/>
      <c r="B95" s="75"/>
      <c r="C95" s="33"/>
      <c r="D95" s="33"/>
      <c r="E95" s="33"/>
      <c r="F95" s="33"/>
      <c r="G95" s="33"/>
      <c r="H95" s="33"/>
      <c r="I95" s="33"/>
    </row>
    <row r="96" spans="1:9" s="74" customFormat="1">
      <c r="A96" s="33"/>
      <c r="B96" s="75"/>
      <c r="C96" s="33"/>
      <c r="D96" s="33"/>
      <c r="E96" s="33"/>
      <c r="F96" s="33"/>
      <c r="G96" s="33"/>
      <c r="H96" s="33"/>
      <c r="I96" s="33"/>
    </row>
    <row r="97" spans="1:9" s="74" customFormat="1">
      <c r="A97" s="33"/>
      <c r="B97" s="76"/>
      <c r="C97" s="33"/>
      <c r="D97" s="33"/>
      <c r="E97" s="33"/>
      <c r="F97" s="33"/>
      <c r="G97" s="33"/>
      <c r="H97" s="33"/>
      <c r="I97" s="33"/>
    </row>
    <row r="98" spans="1:9" s="74" customFormat="1">
      <c r="A98" s="33"/>
      <c r="B98" s="77"/>
      <c r="C98" s="33"/>
      <c r="D98" s="33"/>
      <c r="E98" s="33"/>
      <c r="F98" s="33"/>
      <c r="G98" s="33"/>
      <c r="H98" s="33"/>
      <c r="I98" s="33"/>
    </row>
    <row r="99" spans="1:9" s="74" customFormat="1">
      <c r="A99" s="33"/>
      <c r="B99" s="75"/>
      <c r="C99" s="33"/>
      <c r="D99" s="33"/>
      <c r="E99" s="33"/>
      <c r="F99" s="33"/>
      <c r="G99" s="33"/>
      <c r="H99" s="33"/>
      <c r="I99" s="33"/>
    </row>
    <row r="100" spans="1:9" s="74" customFormat="1">
      <c r="A100" s="33"/>
      <c r="B100" s="75"/>
      <c r="C100" s="33"/>
      <c r="D100" s="33"/>
      <c r="E100" s="33"/>
      <c r="F100" s="33"/>
      <c r="G100" s="33"/>
      <c r="H100" s="33"/>
      <c r="I100" s="33"/>
    </row>
    <row r="101" spans="1:9" s="74" customFormat="1">
      <c r="A101" s="33"/>
      <c r="B101" s="75"/>
      <c r="C101" s="33"/>
      <c r="D101" s="33"/>
      <c r="E101" s="33"/>
      <c r="F101" s="33"/>
      <c r="G101" s="33"/>
      <c r="H101" s="33"/>
      <c r="I101" s="33"/>
    </row>
    <row r="102" spans="1:9" s="74" customFormat="1">
      <c r="A102" s="33"/>
      <c r="B102" s="75"/>
      <c r="C102" s="33"/>
      <c r="D102" s="33"/>
      <c r="E102" s="33"/>
      <c r="F102" s="33"/>
      <c r="G102" s="33"/>
      <c r="H102" s="33"/>
      <c r="I102" s="33"/>
    </row>
    <row r="103" spans="1:9" s="74" customFormat="1">
      <c r="A103" s="33"/>
      <c r="B103" s="75"/>
      <c r="C103" s="33"/>
      <c r="D103" s="33"/>
      <c r="E103" s="33"/>
      <c r="F103" s="33"/>
      <c r="G103" s="33"/>
      <c r="H103" s="33"/>
      <c r="I103" s="33"/>
    </row>
    <row r="104" spans="1:9" s="74" customFormat="1">
      <c r="A104" s="33"/>
      <c r="B104" s="76"/>
      <c r="C104" s="33"/>
      <c r="D104" s="33"/>
      <c r="E104" s="33"/>
      <c r="F104" s="33"/>
      <c r="G104" s="33"/>
      <c r="H104" s="33"/>
      <c r="I104" s="33"/>
    </row>
    <row r="105" spans="1:9" s="74" customFormat="1">
      <c r="A105" s="33"/>
      <c r="B105" s="76"/>
      <c r="C105" s="33"/>
      <c r="D105" s="33"/>
      <c r="E105" s="33"/>
      <c r="F105" s="33"/>
      <c r="G105" s="33"/>
      <c r="H105" s="33"/>
      <c r="I105" s="33"/>
    </row>
    <row r="106" spans="1:9" s="74" customFormat="1">
      <c r="A106" s="33"/>
      <c r="B106" s="75"/>
      <c r="C106" s="33"/>
      <c r="D106" s="33"/>
      <c r="E106" s="33"/>
      <c r="F106" s="33"/>
      <c r="G106" s="33"/>
      <c r="H106" s="33"/>
      <c r="I106" s="33"/>
    </row>
    <row r="107" spans="1:9" s="74" customFormat="1">
      <c r="A107" s="33"/>
      <c r="B107" s="75"/>
      <c r="C107" s="33"/>
      <c r="D107" s="33"/>
      <c r="E107" s="33"/>
      <c r="F107" s="33"/>
      <c r="G107" s="33"/>
      <c r="H107" s="33"/>
      <c r="I107" s="33"/>
    </row>
    <row r="108" spans="1:9" s="74" customFormat="1">
      <c r="A108" s="33"/>
      <c r="B108" s="76"/>
      <c r="C108" s="33"/>
      <c r="D108" s="33"/>
      <c r="E108" s="33"/>
      <c r="F108" s="33"/>
      <c r="G108" s="33"/>
      <c r="H108" s="33"/>
      <c r="I108" s="33"/>
    </row>
    <row r="109" spans="1:9" s="74" customFormat="1">
      <c r="A109" s="33"/>
      <c r="B109" s="75"/>
      <c r="C109" s="33"/>
      <c r="D109" s="33"/>
      <c r="E109" s="33"/>
      <c r="F109" s="33"/>
      <c r="G109" s="33"/>
      <c r="H109" s="33"/>
      <c r="I109" s="33"/>
    </row>
    <row r="110" spans="1:9" s="74" customFormat="1">
      <c r="A110" s="33"/>
      <c r="B110" s="75"/>
      <c r="C110" s="75"/>
      <c r="D110" s="75"/>
      <c r="E110" s="75"/>
      <c r="F110" s="75"/>
      <c r="G110" s="33"/>
      <c r="H110" s="33"/>
      <c r="I110" s="33"/>
    </row>
    <row r="111" spans="1:9" s="74" customFormat="1">
      <c r="A111" s="33"/>
      <c r="B111" s="75"/>
      <c r="C111" s="75"/>
      <c r="D111" s="75"/>
      <c r="E111" s="75"/>
      <c r="F111" s="75"/>
      <c r="G111" s="33"/>
      <c r="H111" s="33"/>
      <c r="I111" s="33"/>
    </row>
    <row r="112" spans="1:9" s="74" customFormat="1">
      <c r="A112" s="33"/>
      <c r="B112" s="75"/>
      <c r="C112" s="75"/>
      <c r="D112" s="75"/>
      <c r="E112" s="75"/>
      <c r="F112" s="75"/>
      <c r="G112" s="33"/>
      <c r="H112" s="33"/>
      <c r="I112" s="33"/>
    </row>
    <row r="113" spans="1:6" s="13" customFormat="1">
      <c r="A113" s="46"/>
      <c r="B113" s="39"/>
      <c r="C113" s="33"/>
      <c r="D113" s="19"/>
      <c r="E113" s="30"/>
      <c r="F113" s="30"/>
    </row>
    <row r="114" spans="1:6" s="13" customFormat="1">
      <c r="A114" s="46"/>
      <c r="B114" s="34"/>
      <c r="C114" s="33"/>
      <c r="D114" s="19"/>
      <c r="E114" s="30"/>
      <c r="F114" s="30"/>
    </row>
    <row r="115" spans="1:6" s="13" customFormat="1">
      <c r="A115" s="46"/>
      <c r="B115" s="34"/>
      <c r="C115" s="33"/>
      <c r="D115" s="19"/>
      <c r="E115" s="30"/>
      <c r="F115" s="30"/>
    </row>
    <row r="116" spans="1:6" s="13" customFormat="1">
      <c r="A116" s="46"/>
      <c r="B116" s="34"/>
      <c r="C116" s="33"/>
      <c r="D116" s="19"/>
      <c r="E116" s="30"/>
      <c r="F116" s="30"/>
    </row>
    <row r="117" spans="1:6" s="13" customFormat="1">
      <c r="A117" s="46"/>
      <c r="B117" s="34"/>
      <c r="C117" s="33"/>
      <c r="D117" s="19"/>
      <c r="E117" s="30"/>
      <c r="F117" s="30"/>
    </row>
    <row r="118" spans="1:6" s="13" customFormat="1">
      <c r="A118" s="46"/>
      <c r="B118" s="34"/>
      <c r="C118" s="33"/>
      <c r="D118" s="19"/>
      <c r="E118" s="30"/>
      <c r="F118" s="30"/>
    </row>
    <row r="119" spans="1:6" s="13" customFormat="1">
      <c r="A119" s="46"/>
      <c r="B119" s="39"/>
      <c r="C119" s="33"/>
      <c r="D119" s="19"/>
      <c r="E119" s="30"/>
      <c r="F119" s="30"/>
    </row>
    <row r="120" spans="1:6" s="13" customFormat="1">
      <c r="A120" s="46"/>
      <c r="B120" s="34"/>
      <c r="C120" s="33"/>
      <c r="D120" s="19"/>
      <c r="E120" s="30"/>
      <c r="F120" s="30"/>
    </row>
    <row r="121" spans="1:6" s="13" customFormat="1">
      <c r="A121" s="46"/>
      <c r="B121" s="34"/>
      <c r="C121" s="33"/>
      <c r="D121" s="19"/>
      <c r="E121" s="30"/>
      <c r="F121" s="30"/>
    </row>
    <row r="122" spans="1:6" s="13" customFormat="1">
      <c r="A122" s="46"/>
      <c r="B122" s="34"/>
      <c r="C122" s="33"/>
      <c r="D122" s="19"/>
      <c r="E122" s="30"/>
      <c r="F122" s="30"/>
    </row>
    <row r="123" spans="1:6" s="13" customFormat="1">
      <c r="A123" s="46"/>
      <c r="B123" s="34"/>
      <c r="C123" s="33"/>
      <c r="D123" s="19"/>
      <c r="E123" s="30"/>
      <c r="F123" s="30"/>
    </row>
    <row r="124" spans="1:6" s="13" customFormat="1">
      <c r="A124" s="46"/>
      <c r="B124" s="34"/>
      <c r="C124" s="33"/>
      <c r="D124" s="19"/>
      <c r="E124" s="30"/>
      <c r="F124" s="30"/>
    </row>
    <row r="125" spans="1:6" s="13" customFormat="1">
      <c r="A125" s="46"/>
      <c r="B125" s="34"/>
      <c r="C125" s="33"/>
      <c r="D125" s="19"/>
      <c r="E125" s="30"/>
      <c r="F125" s="30"/>
    </row>
    <row r="126" spans="1:6" s="13" customFormat="1">
      <c r="A126" s="46"/>
      <c r="B126" s="34"/>
      <c r="C126" s="33"/>
      <c r="D126" s="19"/>
      <c r="E126" s="30"/>
      <c r="F126" s="30"/>
    </row>
    <row r="127" spans="1:6" s="13" customFormat="1">
      <c r="A127" s="40"/>
      <c r="B127" s="34"/>
      <c r="C127" s="33"/>
      <c r="D127" s="19"/>
      <c r="E127" s="30"/>
      <c r="F127" s="30"/>
    </row>
    <row r="128" spans="1:6" s="13" customFormat="1">
      <c r="A128" s="40"/>
      <c r="B128" s="34"/>
      <c r="C128" s="33"/>
      <c r="D128" s="19"/>
      <c r="E128" s="30"/>
      <c r="F128" s="30"/>
    </row>
    <row r="129" spans="1:6" s="13" customFormat="1">
      <c r="A129" s="40"/>
      <c r="B129" s="34"/>
      <c r="C129" s="33"/>
      <c r="D129" s="19"/>
      <c r="E129" s="30"/>
      <c r="F129" s="30"/>
    </row>
    <row r="130" spans="1:6" s="13" customFormat="1">
      <c r="A130" s="40"/>
      <c r="B130" s="34"/>
      <c r="C130" s="33"/>
      <c r="D130" s="19"/>
      <c r="E130" s="30"/>
      <c r="F130" s="30"/>
    </row>
    <row r="131" spans="1:6" s="13" customFormat="1">
      <c r="A131" s="40"/>
      <c r="B131" s="34"/>
      <c r="C131" s="33"/>
      <c r="D131" s="19"/>
      <c r="E131" s="30"/>
      <c r="F131" s="30"/>
    </row>
    <row r="132" spans="1:6" s="13" customFormat="1">
      <c r="A132" s="40"/>
      <c r="B132" s="34"/>
      <c r="C132" s="33"/>
      <c r="D132" s="19"/>
      <c r="E132" s="30"/>
      <c r="F132" s="30"/>
    </row>
    <row r="133" spans="1:6" s="13" customFormat="1">
      <c r="A133" s="40"/>
      <c r="B133" s="34"/>
      <c r="C133" s="33"/>
      <c r="D133" s="19"/>
      <c r="E133" s="30"/>
      <c r="F133" s="30"/>
    </row>
    <row r="134" spans="1:6" s="13" customFormat="1">
      <c r="A134" s="40"/>
      <c r="B134" s="34"/>
      <c r="C134" s="33"/>
      <c r="D134" s="19"/>
      <c r="E134" s="30"/>
      <c r="F134" s="30"/>
    </row>
    <row r="135" spans="1:6" s="13" customFormat="1">
      <c r="A135" s="40"/>
      <c r="B135" s="34"/>
      <c r="C135" s="33"/>
      <c r="D135" s="19"/>
      <c r="E135" s="30"/>
      <c r="F135" s="30"/>
    </row>
    <row r="136" spans="1:6" s="13" customFormat="1">
      <c r="A136" s="40"/>
      <c r="B136" s="34"/>
      <c r="C136" s="33"/>
      <c r="D136" s="19"/>
      <c r="E136" s="30"/>
      <c r="F136" s="30"/>
    </row>
    <row r="137" spans="1:6" s="13" customFormat="1">
      <c r="A137" s="40"/>
      <c r="B137" s="34"/>
      <c r="C137" s="33"/>
      <c r="D137" s="19"/>
      <c r="E137" s="30"/>
      <c r="F137" s="30"/>
    </row>
    <row r="138" spans="1:6" s="13" customFormat="1">
      <c r="A138" s="40"/>
      <c r="B138" s="34"/>
      <c r="C138" s="33"/>
      <c r="D138" s="19"/>
      <c r="E138" s="30"/>
      <c r="F138" s="30"/>
    </row>
    <row r="139" spans="1:6" s="13" customFormat="1">
      <c r="A139" s="40"/>
      <c r="B139" s="34"/>
      <c r="C139" s="33"/>
      <c r="D139" s="19"/>
      <c r="E139" s="30"/>
      <c r="F139" s="30"/>
    </row>
    <row r="140" spans="1:6" s="13" customFormat="1">
      <c r="A140" s="40"/>
      <c r="B140" s="34"/>
      <c r="C140" s="33"/>
      <c r="D140" s="19"/>
      <c r="E140" s="30"/>
      <c r="F140" s="30"/>
    </row>
    <row r="141" spans="1:6" s="13" customFormat="1">
      <c r="A141" s="40"/>
      <c r="B141" s="34"/>
      <c r="C141" s="33"/>
      <c r="D141" s="19"/>
      <c r="E141" s="30"/>
      <c r="F141" s="30"/>
    </row>
    <row r="142" spans="1:6" s="13" customFormat="1">
      <c r="A142" s="40"/>
      <c r="B142" s="34"/>
      <c r="C142" s="33"/>
      <c r="D142" s="19"/>
      <c r="E142" s="30"/>
      <c r="F142" s="30"/>
    </row>
    <row r="143" spans="1:6" s="13" customFormat="1">
      <c r="A143" s="40"/>
      <c r="B143" s="34"/>
      <c r="C143" s="33"/>
      <c r="D143" s="19"/>
      <c r="E143" s="30"/>
      <c r="F143" s="30"/>
    </row>
    <row r="144" spans="1:6" s="13" customFormat="1">
      <c r="A144" s="40"/>
      <c r="B144" s="34"/>
      <c r="C144" s="33"/>
      <c r="D144" s="19"/>
      <c r="E144" s="30"/>
      <c r="F144" s="30"/>
    </row>
    <row r="145" spans="1:8" s="13" customFormat="1">
      <c r="A145" s="40"/>
      <c r="B145" s="34"/>
      <c r="C145" s="33"/>
      <c r="D145" s="19"/>
      <c r="E145" s="30"/>
      <c r="F145" s="30"/>
    </row>
    <row r="146" spans="1:8" s="13" customFormat="1">
      <c r="A146" s="40"/>
      <c r="B146" s="34"/>
      <c r="E146" s="29"/>
      <c r="F146" s="29"/>
    </row>
    <row r="147" spans="1:8" s="13" customFormat="1">
      <c r="A147" s="50"/>
      <c r="B147" s="17"/>
      <c r="E147" s="30"/>
      <c r="F147" s="30"/>
    </row>
    <row r="148" spans="1:8" s="13" customFormat="1">
      <c r="A148" s="50"/>
      <c r="B148" s="17"/>
      <c r="E148" s="29"/>
      <c r="F148" s="29"/>
    </row>
    <row r="149" spans="1:8" s="6" customFormat="1" ht="12.75">
      <c r="A149" s="51"/>
      <c r="B149" s="158"/>
      <c r="C149" s="159"/>
      <c r="D149" s="160"/>
      <c r="E149" s="161"/>
      <c r="F149" s="161"/>
      <c r="G149" s="4"/>
      <c r="H149" s="5"/>
    </row>
    <row r="150" spans="1:8" customFormat="1">
      <c r="A150" s="40"/>
      <c r="B150" s="17"/>
      <c r="C150" s="33"/>
      <c r="D150" s="19"/>
      <c r="E150" s="162"/>
      <c r="F150" s="162"/>
    </row>
    <row r="151" spans="1:8" customFormat="1">
      <c r="A151" s="46"/>
      <c r="B151" s="17"/>
      <c r="C151" s="33"/>
      <c r="D151" s="19"/>
      <c r="E151" s="162"/>
      <c r="F151" s="162"/>
    </row>
    <row r="152" spans="1:8" customFormat="1">
      <c r="A152" s="46"/>
      <c r="B152" s="17"/>
      <c r="C152" s="33"/>
      <c r="D152" s="19"/>
      <c r="E152" s="162"/>
      <c r="F152" s="162"/>
    </row>
    <row r="153" spans="1:8" customFormat="1">
      <c r="A153" s="46"/>
      <c r="B153" s="17"/>
      <c r="C153" s="33"/>
      <c r="D153" s="19"/>
      <c r="E153" s="162"/>
      <c r="F153" s="162"/>
    </row>
    <row r="154" spans="1:8" customFormat="1">
      <c r="A154" s="40"/>
      <c r="B154" s="17"/>
      <c r="C154" s="33"/>
      <c r="D154" s="19"/>
      <c r="E154" s="162"/>
      <c r="F154" s="162"/>
    </row>
    <row r="155" spans="1:8" customFormat="1">
      <c r="A155" s="40"/>
      <c r="B155" s="17"/>
      <c r="C155" s="33"/>
      <c r="D155" s="19"/>
      <c r="E155" s="162"/>
      <c r="F155" s="162"/>
    </row>
    <row r="156" spans="1:8" customFormat="1">
      <c r="A156" s="40"/>
      <c r="B156" s="17"/>
      <c r="C156" s="33"/>
      <c r="D156" s="19"/>
      <c r="E156" s="162"/>
      <c r="F156" s="162"/>
    </row>
    <row r="157" spans="1:8" customFormat="1">
      <c r="A157" s="40"/>
      <c r="B157" s="17"/>
      <c r="C157" s="33"/>
      <c r="D157" s="19"/>
      <c r="E157" s="162"/>
      <c r="F157" s="162"/>
    </row>
    <row r="158" spans="1:8" customFormat="1">
      <c r="A158" s="40"/>
      <c r="B158" s="17"/>
      <c r="C158" s="33"/>
      <c r="D158" s="19"/>
      <c r="E158" s="162"/>
      <c r="F158" s="162"/>
    </row>
    <row r="159" spans="1:8" customFormat="1">
      <c r="A159" s="40"/>
      <c r="B159" s="17"/>
      <c r="C159" s="33"/>
      <c r="D159" s="19"/>
      <c r="E159" s="162"/>
      <c r="F159" s="162"/>
    </row>
    <row r="160" spans="1:8" customFormat="1">
      <c r="A160" s="40"/>
      <c r="B160" s="17"/>
      <c r="C160" s="33"/>
      <c r="D160" s="19"/>
      <c r="E160" s="162"/>
      <c r="F160" s="162"/>
    </row>
    <row r="161" spans="1:8" customFormat="1">
      <c r="A161" s="40"/>
      <c r="B161" s="17"/>
      <c r="C161" s="33"/>
      <c r="D161" s="19"/>
      <c r="E161" s="29"/>
      <c r="F161" s="29"/>
    </row>
    <row r="162" spans="1:8" customFormat="1">
      <c r="A162" s="40"/>
      <c r="B162" s="17"/>
      <c r="C162" s="33"/>
      <c r="D162" s="19"/>
      <c r="E162" s="162"/>
      <c r="F162" s="162"/>
    </row>
    <row r="163" spans="1:8" customFormat="1">
      <c r="A163" s="40"/>
      <c r="B163" s="15"/>
      <c r="C163" s="13"/>
      <c r="D163" s="13"/>
      <c r="E163" s="161"/>
      <c r="F163" s="161"/>
    </row>
    <row r="164" spans="1:8" customFormat="1">
      <c r="A164" s="40"/>
      <c r="B164" s="15"/>
      <c r="C164" s="13"/>
      <c r="D164" s="13"/>
      <c r="E164" s="161"/>
      <c r="F164" s="161"/>
    </row>
    <row r="165" spans="1:8" customFormat="1">
      <c r="A165" s="40"/>
      <c r="B165" s="15"/>
      <c r="C165" s="13"/>
      <c r="D165" s="13"/>
      <c r="E165" s="161"/>
      <c r="F165" s="161"/>
    </row>
    <row r="166" spans="1:8" customFormat="1">
      <c r="A166" s="40"/>
      <c r="B166" s="15"/>
      <c r="C166" s="13"/>
      <c r="D166" s="13"/>
      <c r="E166" s="161"/>
      <c r="F166" s="161"/>
    </row>
    <row r="167" spans="1:8" customFormat="1">
      <c r="A167" s="40"/>
      <c r="B167" s="15"/>
      <c r="C167" s="13"/>
      <c r="D167" s="13"/>
      <c r="E167" s="161"/>
      <c r="F167" s="161"/>
    </row>
    <row r="168" spans="1:8" customFormat="1">
      <c r="A168" s="40"/>
      <c r="B168" s="15"/>
      <c r="C168" s="13"/>
      <c r="D168" s="13"/>
      <c r="E168" s="43"/>
      <c r="F168" s="43"/>
    </row>
    <row r="169" spans="1:8" s="6" customFormat="1" ht="12.75">
      <c r="A169" s="51"/>
      <c r="B169" s="158"/>
      <c r="C169" s="163"/>
      <c r="D169" s="164"/>
      <c r="E169" s="161"/>
      <c r="F169" s="161"/>
      <c r="G169" s="4"/>
      <c r="H169" s="5"/>
    </row>
    <row r="170" spans="1:8">
      <c r="B170" s="15"/>
    </row>
    <row r="171" spans="1:8">
      <c r="B171" s="15"/>
    </row>
    <row r="172" spans="1:8">
      <c r="B172" s="15"/>
    </row>
    <row r="173" spans="1:8" s="6" customFormat="1" ht="12.75">
      <c r="A173" s="165"/>
      <c r="B173" s="158"/>
      <c r="C173"/>
      <c r="D173"/>
      <c r="E173" s="162"/>
      <c r="F173" s="162"/>
      <c r="G173" s="4"/>
      <c r="H173" s="5"/>
    </row>
    <row r="174" spans="1:8" s="13" customFormat="1">
      <c r="A174" s="41"/>
      <c r="B174" s="35"/>
      <c r="C174" s="33"/>
      <c r="D174" s="19"/>
      <c r="E174" s="43"/>
      <c r="F174" s="43"/>
      <c r="G174" s="19"/>
      <c r="H174" s="23"/>
    </row>
    <row r="175" spans="1:8" s="13" customFormat="1">
      <c r="A175" s="35"/>
      <c r="B175" s="12"/>
      <c r="C175" s="33"/>
      <c r="D175" s="19"/>
      <c r="E175" s="43"/>
      <c r="F175" s="43"/>
      <c r="G175" s="19"/>
      <c r="H175" s="23"/>
    </row>
    <row r="176" spans="1:8" s="13" customFormat="1">
      <c r="A176" s="35"/>
      <c r="B176" s="12"/>
      <c r="C176" s="33"/>
      <c r="D176" s="19"/>
      <c r="E176" s="43"/>
      <c r="F176" s="43"/>
      <c r="G176" s="19"/>
      <c r="H176" s="23"/>
    </row>
    <row r="177" spans="1:20" s="42" customFormat="1">
      <c r="A177" s="40"/>
      <c r="B177" s="20"/>
      <c r="C177" s="45"/>
      <c r="D177" s="19"/>
      <c r="E177" s="43"/>
      <c r="F177" s="43"/>
      <c r="G177" s="166"/>
    </row>
    <row r="178" spans="1:20" s="42" customFormat="1">
      <c r="A178" s="40"/>
      <c r="B178" s="20"/>
      <c r="C178" s="45"/>
      <c r="D178" s="19"/>
      <c r="E178" s="43"/>
      <c r="F178" s="43"/>
      <c r="G178" s="166"/>
    </row>
    <row r="179" spans="1:20" s="42" customFormat="1">
      <c r="A179" s="40"/>
      <c r="B179" s="15"/>
      <c r="C179" s="33"/>
      <c r="D179" s="19"/>
      <c r="E179" s="43"/>
      <c r="F179" s="43"/>
      <c r="G179" s="166"/>
    </row>
    <row r="180" spans="1:20" s="42" customFormat="1">
      <c r="A180" s="40"/>
      <c r="B180" s="15"/>
      <c r="C180" s="33"/>
      <c r="D180" s="19"/>
      <c r="E180" s="43"/>
      <c r="F180" s="43"/>
      <c r="G180" s="166"/>
    </row>
    <row r="181" spans="1:20" s="42" customFormat="1">
      <c r="A181" s="40"/>
      <c r="B181" s="15"/>
      <c r="C181" s="33"/>
      <c r="D181" s="19"/>
      <c r="E181" s="43"/>
      <c r="F181" s="43"/>
      <c r="G181" s="166"/>
    </row>
    <row r="182" spans="1:20" s="42" customFormat="1">
      <c r="A182" s="40"/>
      <c r="B182" s="15"/>
      <c r="C182" s="33"/>
      <c r="D182" s="19"/>
      <c r="E182" s="43"/>
      <c r="F182" s="43"/>
      <c r="G182" s="166"/>
    </row>
    <row r="183" spans="1:20" s="6" customFormat="1">
      <c r="A183" s="14"/>
      <c r="B183" s="15"/>
      <c r="C183" s="33"/>
      <c r="D183" s="19"/>
      <c r="E183" s="43"/>
      <c r="F183" s="43"/>
      <c r="G183" s="4"/>
      <c r="H183" s="5"/>
    </row>
    <row r="184" spans="1:20" s="6" customFormat="1">
      <c r="A184" s="14"/>
      <c r="B184" s="15"/>
      <c r="C184" s="33"/>
      <c r="D184" s="19"/>
      <c r="E184" s="43"/>
      <c r="F184" s="43"/>
      <c r="G184" s="4"/>
      <c r="H184" s="5"/>
    </row>
    <row r="185" spans="1:20" s="6" customFormat="1">
      <c r="A185" s="14"/>
      <c r="B185" s="15"/>
      <c r="C185" s="33"/>
      <c r="D185" s="19"/>
      <c r="E185" s="43"/>
      <c r="F185" s="43"/>
      <c r="G185" s="4"/>
      <c r="H185" s="5"/>
    </row>
    <row r="186" spans="1:20" customFormat="1">
      <c r="A186" s="40"/>
      <c r="B186" s="15"/>
      <c r="C186" s="13"/>
      <c r="D186" s="13"/>
      <c r="E186" s="61"/>
      <c r="F186" s="61"/>
      <c r="G186" s="62"/>
      <c r="H186" s="62"/>
      <c r="I186" s="62"/>
      <c r="J186" s="62"/>
      <c r="K186" s="62"/>
      <c r="L186" s="62"/>
      <c r="M186" s="62"/>
      <c r="N186" s="62"/>
      <c r="O186" s="62"/>
      <c r="P186" s="62"/>
      <c r="Q186" s="62"/>
      <c r="R186" s="62"/>
      <c r="S186" s="62"/>
      <c r="T186" s="62"/>
    </row>
    <row r="187" spans="1:20" customFormat="1">
      <c r="A187" s="46"/>
      <c r="B187" s="15"/>
      <c r="C187" s="13"/>
      <c r="D187" s="13"/>
      <c r="E187" s="61"/>
      <c r="F187" s="61"/>
      <c r="G187" s="62"/>
      <c r="H187" s="62"/>
      <c r="I187" s="62"/>
      <c r="J187" s="62"/>
      <c r="K187" s="62"/>
      <c r="L187" s="62"/>
      <c r="M187" s="62"/>
      <c r="N187" s="62"/>
      <c r="O187" s="62"/>
      <c r="P187" s="62"/>
      <c r="Q187" s="62"/>
      <c r="R187" s="62"/>
      <c r="S187" s="62"/>
      <c r="T187" s="62"/>
    </row>
    <row r="188" spans="1:20" customFormat="1">
      <c r="A188" s="46"/>
      <c r="B188" s="15"/>
      <c r="C188" s="13"/>
      <c r="D188" s="13"/>
      <c r="E188" s="61"/>
      <c r="F188" s="61"/>
      <c r="G188" s="62"/>
      <c r="H188" s="62"/>
      <c r="I188" s="62"/>
      <c r="J188" s="62"/>
      <c r="K188" s="62"/>
      <c r="L188" s="62"/>
      <c r="M188" s="62"/>
      <c r="N188" s="62"/>
      <c r="O188" s="62"/>
      <c r="P188" s="62"/>
      <c r="Q188" s="62"/>
      <c r="R188" s="62"/>
      <c r="S188" s="62"/>
      <c r="T188" s="62"/>
    </row>
    <row r="189" spans="1:20" customFormat="1">
      <c r="A189" s="46"/>
      <c r="B189" s="15"/>
      <c r="C189" s="13"/>
      <c r="D189" s="13"/>
      <c r="E189" s="61"/>
      <c r="F189" s="61"/>
      <c r="G189" s="62"/>
      <c r="H189" s="62"/>
      <c r="I189" s="62"/>
      <c r="J189" s="62"/>
      <c r="K189" s="62"/>
      <c r="L189" s="62"/>
      <c r="M189" s="62"/>
      <c r="N189" s="62"/>
      <c r="O189" s="62"/>
      <c r="P189" s="62"/>
      <c r="Q189" s="62"/>
      <c r="R189" s="62"/>
      <c r="S189" s="62"/>
      <c r="T189" s="62"/>
    </row>
    <row r="190" spans="1:20" customFormat="1">
      <c r="A190" s="46"/>
      <c r="B190" s="15"/>
      <c r="C190" s="13"/>
      <c r="D190" s="13"/>
      <c r="E190" s="61"/>
      <c r="F190" s="61"/>
      <c r="G190" s="62"/>
      <c r="H190" s="62"/>
      <c r="I190" s="62"/>
      <c r="J190" s="62"/>
      <c r="K190" s="62"/>
      <c r="L190" s="62"/>
      <c r="M190" s="62"/>
      <c r="N190" s="62"/>
      <c r="O190" s="62"/>
      <c r="P190" s="62"/>
      <c r="Q190" s="62"/>
      <c r="R190" s="62"/>
      <c r="S190" s="62"/>
      <c r="T190" s="62"/>
    </row>
    <row r="191" spans="1:20" customFormat="1">
      <c r="A191" s="46"/>
      <c r="B191" s="15"/>
      <c r="C191" s="13"/>
      <c r="D191" s="13"/>
      <c r="E191" s="61"/>
      <c r="F191" s="61"/>
      <c r="G191" s="62"/>
      <c r="H191" s="62"/>
      <c r="I191" s="62"/>
      <c r="J191" s="62"/>
      <c r="K191" s="62"/>
      <c r="L191" s="62"/>
      <c r="M191" s="62"/>
      <c r="N191" s="62"/>
      <c r="O191" s="62"/>
      <c r="P191" s="62"/>
      <c r="Q191" s="62"/>
      <c r="R191" s="62"/>
      <c r="S191" s="62"/>
      <c r="T191" s="62"/>
    </row>
    <row r="192" spans="1:20" customFormat="1">
      <c r="A192" s="46"/>
      <c r="B192" s="15"/>
      <c r="C192" s="13"/>
      <c r="D192" s="13"/>
      <c r="E192" s="61"/>
      <c r="F192" s="61"/>
      <c r="G192" s="62"/>
      <c r="H192" s="62"/>
      <c r="I192" s="62"/>
      <c r="J192" s="62"/>
      <c r="K192" s="62"/>
      <c r="L192" s="62"/>
      <c r="M192" s="62"/>
      <c r="N192" s="62"/>
      <c r="O192" s="62"/>
      <c r="P192" s="62"/>
      <c r="Q192" s="62"/>
      <c r="R192" s="62"/>
      <c r="S192" s="62"/>
      <c r="T192" s="62"/>
    </row>
    <row r="193" spans="1:20" customFormat="1">
      <c r="A193" s="46"/>
      <c r="B193" s="15"/>
      <c r="C193" s="13"/>
      <c r="D193" s="13"/>
      <c r="E193" s="61"/>
      <c r="F193" s="61"/>
      <c r="G193" s="62"/>
      <c r="H193" s="62"/>
      <c r="I193" s="62"/>
      <c r="J193" s="62"/>
      <c r="K193" s="62"/>
      <c r="L193" s="62"/>
      <c r="M193" s="62"/>
      <c r="N193" s="62"/>
      <c r="O193" s="62"/>
      <c r="P193" s="62"/>
      <c r="Q193" s="62"/>
      <c r="R193" s="62"/>
      <c r="S193" s="62"/>
      <c r="T193" s="62"/>
    </row>
    <row r="194" spans="1:20" customFormat="1">
      <c r="A194" s="40"/>
      <c r="B194" s="15"/>
      <c r="C194" s="13"/>
      <c r="D194" s="13"/>
      <c r="E194" s="43"/>
      <c r="F194" s="43"/>
      <c r="G194" s="62"/>
      <c r="H194" s="62"/>
      <c r="I194" s="62"/>
      <c r="J194" s="62"/>
      <c r="K194" s="62"/>
      <c r="L194" s="62"/>
      <c r="M194" s="62"/>
      <c r="N194" s="62"/>
      <c r="O194" s="62"/>
      <c r="P194" s="62"/>
      <c r="Q194" s="62"/>
      <c r="R194" s="62"/>
      <c r="S194" s="62"/>
      <c r="T194" s="62"/>
    </row>
    <row r="195" spans="1:20" customFormat="1">
      <c r="A195" s="40"/>
      <c r="B195" s="15"/>
      <c r="C195" s="13"/>
      <c r="D195" s="13"/>
      <c r="E195" s="61"/>
      <c r="F195" s="61"/>
      <c r="G195" s="62"/>
      <c r="H195" s="62"/>
      <c r="I195" s="62"/>
      <c r="J195" s="62"/>
      <c r="K195" s="62"/>
      <c r="L195" s="62"/>
      <c r="M195" s="62"/>
      <c r="N195" s="62"/>
      <c r="O195" s="62"/>
      <c r="P195" s="62"/>
      <c r="Q195" s="62"/>
      <c r="R195" s="62"/>
      <c r="S195" s="62"/>
      <c r="T195" s="62"/>
    </row>
    <row r="196" spans="1:20" customFormat="1">
      <c r="A196" s="40"/>
      <c r="B196" s="15"/>
      <c r="C196" s="13"/>
      <c r="D196" s="13"/>
      <c r="E196" s="61"/>
      <c r="F196" s="61"/>
      <c r="G196" s="62"/>
      <c r="H196" s="62"/>
      <c r="I196" s="62"/>
      <c r="J196" s="62"/>
      <c r="K196" s="62"/>
      <c r="L196" s="62"/>
      <c r="M196" s="62"/>
      <c r="N196" s="62"/>
      <c r="O196" s="62"/>
      <c r="P196" s="62"/>
      <c r="Q196" s="62"/>
      <c r="R196" s="62"/>
      <c r="S196" s="62"/>
      <c r="T196" s="62"/>
    </row>
    <row r="197" spans="1:20" customFormat="1">
      <c r="A197" s="40"/>
      <c r="B197" s="15"/>
      <c r="C197" s="13"/>
      <c r="D197" s="13"/>
      <c r="E197" s="61"/>
      <c r="F197" s="61"/>
      <c r="G197" s="62"/>
      <c r="H197" s="62"/>
      <c r="I197" s="62"/>
      <c r="J197" s="62"/>
      <c r="K197" s="62"/>
      <c r="L197" s="62"/>
      <c r="M197" s="62"/>
      <c r="N197" s="62"/>
      <c r="O197" s="62"/>
      <c r="P197" s="62"/>
      <c r="Q197" s="62"/>
      <c r="R197" s="62"/>
      <c r="S197" s="62"/>
      <c r="T197" s="62"/>
    </row>
    <row r="198" spans="1:20" customFormat="1">
      <c r="A198" s="40"/>
      <c r="B198" s="15"/>
      <c r="C198" s="13"/>
      <c r="D198" s="13"/>
      <c r="E198" s="43"/>
      <c r="F198" s="43"/>
      <c r="G198" s="62"/>
      <c r="H198" s="62"/>
      <c r="I198" s="62"/>
      <c r="J198" s="62"/>
      <c r="K198" s="62"/>
      <c r="L198" s="62"/>
      <c r="M198" s="62"/>
      <c r="N198" s="62"/>
      <c r="O198" s="62"/>
      <c r="P198" s="62"/>
      <c r="Q198" s="62"/>
      <c r="R198" s="62"/>
      <c r="S198" s="62"/>
      <c r="T198" s="62"/>
    </row>
    <row r="199" spans="1:20" customFormat="1">
      <c r="A199" s="40"/>
      <c r="B199" s="15"/>
      <c r="C199" s="13"/>
      <c r="D199" s="13"/>
      <c r="E199" s="43"/>
      <c r="F199" s="43"/>
      <c r="G199" s="62"/>
      <c r="H199" s="62"/>
      <c r="I199" s="62"/>
      <c r="J199" s="62"/>
      <c r="K199" s="62"/>
      <c r="L199" s="62"/>
      <c r="M199" s="62"/>
      <c r="N199" s="62"/>
      <c r="O199" s="62"/>
      <c r="P199" s="62"/>
      <c r="Q199" s="62"/>
      <c r="R199" s="62"/>
      <c r="S199" s="62"/>
      <c r="T199" s="62"/>
    </row>
    <row r="200" spans="1:20" s="6" customFormat="1">
      <c r="A200" s="41"/>
      <c r="B200" s="12"/>
      <c r="C200" s="33"/>
      <c r="D200" s="19"/>
      <c r="E200" s="43"/>
      <c r="F200" s="43"/>
      <c r="G200" s="4"/>
      <c r="H200" s="5"/>
    </row>
    <row r="201" spans="1:20" s="6" customFormat="1">
      <c r="A201" s="41"/>
      <c r="B201" s="28"/>
      <c r="C201" s="33"/>
      <c r="D201" s="19"/>
      <c r="E201" s="43"/>
      <c r="F201" s="43"/>
      <c r="G201" s="4"/>
      <c r="H201" s="5"/>
    </row>
    <row r="202" spans="1:20" s="6" customFormat="1">
      <c r="A202" s="40"/>
      <c r="B202" s="15"/>
      <c r="C202" s="33"/>
      <c r="D202" s="19"/>
      <c r="E202" s="26"/>
      <c r="F202" s="26"/>
      <c r="G202" s="4"/>
      <c r="H202" s="5"/>
    </row>
    <row r="203" spans="1:20" s="6" customFormat="1">
      <c r="A203" s="40"/>
      <c r="B203" s="15"/>
      <c r="C203" s="33"/>
      <c r="D203" s="19"/>
      <c r="E203" s="43"/>
      <c r="F203" s="43"/>
      <c r="G203" s="4"/>
      <c r="H203" s="5"/>
    </row>
    <row r="204" spans="1:20" s="6" customFormat="1">
      <c r="A204" s="40"/>
      <c r="B204" s="15"/>
      <c r="C204" s="33"/>
      <c r="D204" s="19"/>
      <c r="E204" s="26"/>
      <c r="F204" s="26"/>
      <c r="G204" s="4"/>
      <c r="H204" s="5"/>
    </row>
    <row r="205" spans="1:20" s="6" customFormat="1">
      <c r="A205" s="40"/>
      <c r="B205" s="15"/>
      <c r="C205" s="33"/>
      <c r="D205" s="19"/>
      <c r="E205" s="26"/>
      <c r="F205" s="26"/>
      <c r="G205" s="4"/>
      <c r="H205" s="5"/>
    </row>
    <row r="206" spans="1:20" s="6" customFormat="1">
      <c r="A206" s="40"/>
      <c r="B206" s="15"/>
      <c r="C206" s="33"/>
      <c r="D206" s="19"/>
      <c r="E206" s="26"/>
      <c r="F206" s="26"/>
      <c r="G206" s="4"/>
      <c r="H206" s="5"/>
    </row>
    <row r="207" spans="1:20" s="6" customFormat="1">
      <c r="A207" s="63"/>
      <c r="B207" s="15"/>
      <c r="C207" s="33"/>
      <c r="D207" s="19"/>
      <c r="E207" s="26"/>
      <c r="F207" s="26"/>
      <c r="G207" s="4"/>
      <c r="H207" s="5"/>
    </row>
    <row r="208" spans="1:20" s="6" customFormat="1">
      <c r="A208" s="40"/>
      <c r="B208" s="15"/>
      <c r="C208" s="33"/>
      <c r="D208" s="19"/>
      <c r="E208" s="26"/>
      <c r="F208" s="26"/>
      <c r="G208" s="4"/>
      <c r="H208" s="5"/>
    </row>
    <row r="209" spans="1:8" s="6" customFormat="1">
      <c r="A209" s="40"/>
      <c r="B209" s="15"/>
      <c r="C209" s="33"/>
      <c r="D209" s="19"/>
      <c r="E209" s="26"/>
      <c r="F209" s="26"/>
      <c r="G209" s="4"/>
      <c r="H209" s="5"/>
    </row>
    <row r="210" spans="1:8" s="6" customFormat="1">
      <c r="A210" s="40"/>
      <c r="B210" s="15"/>
      <c r="C210" s="33"/>
      <c r="D210" s="19"/>
      <c r="E210" s="43"/>
      <c r="F210" s="43"/>
      <c r="G210" s="4"/>
      <c r="H210" s="5"/>
    </row>
    <row r="211" spans="1:8" s="6" customFormat="1">
      <c r="A211" s="40"/>
      <c r="B211" s="15"/>
      <c r="C211" s="33"/>
      <c r="D211" s="19"/>
      <c r="E211" s="26"/>
      <c r="F211" s="26"/>
      <c r="G211" s="4"/>
      <c r="H211" s="5"/>
    </row>
    <row r="212" spans="1:8" s="6" customFormat="1">
      <c r="A212" s="40"/>
      <c r="B212" s="15"/>
      <c r="C212" s="33"/>
      <c r="D212" s="19"/>
      <c r="E212" s="26"/>
      <c r="F212" s="26"/>
      <c r="G212" s="4"/>
      <c r="H212" s="5"/>
    </row>
    <row r="213" spans="1:8" s="6" customFormat="1">
      <c r="A213" s="40"/>
      <c r="B213" s="15"/>
      <c r="C213" s="33"/>
      <c r="D213" s="19"/>
      <c r="E213" s="43"/>
      <c r="F213" s="43"/>
      <c r="G213" s="4"/>
      <c r="H213" s="5"/>
    </row>
    <row r="214" spans="1:8" s="6" customFormat="1">
      <c r="A214" s="40"/>
      <c r="B214" s="15"/>
      <c r="C214" s="33"/>
      <c r="D214" s="19"/>
      <c r="E214" s="26"/>
      <c r="F214" s="26"/>
      <c r="G214" s="4"/>
      <c r="H214" s="5"/>
    </row>
    <row r="215" spans="1:8" s="6" customFormat="1">
      <c r="A215" s="40"/>
      <c r="B215" s="15"/>
      <c r="C215" s="33"/>
      <c r="D215" s="19"/>
      <c r="E215" s="26"/>
      <c r="F215" s="26"/>
      <c r="G215" s="4"/>
      <c r="H215" s="5"/>
    </row>
    <row r="216" spans="1:8" s="6" customFormat="1">
      <c r="A216" s="40"/>
      <c r="B216" s="15"/>
      <c r="C216" s="33"/>
      <c r="D216" s="19"/>
      <c r="E216" s="26"/>
      <c r="F216" s="26"/>
      <c r="G216" s="4"/>
      <c r="H216" s="5"/>
    </row>
    <row r="217" spans="1:8" s="6" customFormat="1">
      <c r="A217" s="63"/>
      <c r="B217" s="15"/>
      <c r="C217" s="33"/>
      <c r="D217" s="19"/>
      <c r="E217" s="26"/>
      <c r="F217" s="26"/>
      <c r="G217" s="4"/>
      <c r="H217" s="5"/>
    </row>
    <row r="218" spans="1:8" s="6" customFormat="1">
      <c r="A218" s="40"/>
      <c r="B218" s="15"/>
      <c r="C218" s="33"/>
      <c r="D218" s="19"/>
      <c r="E218" s="26"/>
      <c r="F218" s="26"/>
      <c r="G218" s="4"/>
      <c r="H218" s="5"/>
    </row>
    <row r="219" spans="1:8" s="6" customFormat="1">
      <c r="A219" s="40"/>
      <c r="B219" s="15"/>
      <c r="C219" s="33"/>
      <c r="D219" s="19"/>
      <c r="E219" s="26"/>
      <c r="F219" s="26"/>
      <c r="G219" s="4"/>
      <c r="H219" s="5"/>
    </row>
    <row r="220" spans="1:8" s="6" customFormat="1">
      <c r="A220" s="40"/>
      <c r="B220" s="15"/>
      <c r="C220" s="33"/>
      <c r="D220" s="19"/>
      <c r="E220" s="43"/>
      <c r="F220" s="43"/>
      <c r="G220" s="4"/>
      <c r="H220" s="5"/>
    </row>
    <row r="221" spans="1:8">
      <c r="B221" s="15"/>
    </row>
    <row r="222" spans="1:8">
      <c r="B222" s="15"/>
    </row>
    <row r="223" spans="1:8">
      <c r="B223" s="15"/>
    </row>
    <row r="224" spans="1:8">
      <c r="B224" s="15"/>
    </row>
    <row r="225" spans="1:8">
      <c r="B225" s="15"/>
    </row>
    <row r="226" spans="1:8">
      <c r="B226" s="15"/>
    </row>
    <row r="227" spans="1:8">
      <c r="B227" s="15"/>
    </row>
    <row r="228" spans="1:8">
      <c r="B228" s="15"/>
    </row>
    <row r="229" spans="1:8">
      <c r="B229" s="15"/>
    </row>
    <row r="230" spans="1:8">
      <c r="B230" s="15"/>
    </row>
    <row r="231" spans="1:8">
      <c r="B231" s="15"/>
    </row>
    <row r="232" spans="1:8">
      <c r="B232" s="15"/>
    </row>
    <row r="233" spans="1:8">
      <c r="B233" s="15"/>
    </row>
    <row r="234" spans="1:8">
      <c r="B234" s="15"/>
    </row>
    <row r="235" spans="1:8">
      <c r="B235" s="15"/>
    </row>
    <row r="236" spans="1:8">
      <c r="B236" s="15"/>
    </row>
    <row r="237" spans="1:8">
      <c r="B237" s="15"/>
    </row>
    <row r="238" spans="1:8">
      <c r="B238" s="15"/>
    </row>
    <row r="239" spans="1:8" s="2" customFormat="1">
      <c r="A239" s="40"/>
      <c r="B239" s="15"/>
      <c r="C239" s="33"/>
      <c r="D239" s="19"/>
      <c r="E239" s="43"/>
      <c r="F239" s="43"/>
      <c r="H239" s="3"/>
    </row>
    <row r="240" spans="1:8" s="2" customFormat="1">
      <c r="A240" s="40"/>
      <c r="B240" s="15"/>
      <c r="C240" s="33"/>
      <c r="D240" s="19"/>
      <c r="E240" s="43"/>
      <c r="F240" s="43"/>
      <c r="H240" s="3"/>
    </row>
    <row r="241" spans="1:8" s="2" customFormat="1">
      <c r="A241" s="40"/>
      <c r="B241" s="15"/>
      <c r="C241" s="33"/>
      <c r="D241" s="19"/>
      <c r="E241" s="43"/>
      <c r="F241" s="43"/>
      <c r="H241" s="3"/>
    </row>
    <row r="242" spans="1:8" s="2" customFormat="1">
      <c r="A242" s="40"/>
      <c r="B242" s="15"/>
      <c r="C242" s="33"/>
      <c r="D242" s="19"/>
      <c r="E242" s="43"/>
      <c r="F242" s="43"/>
      <c r="H242" s="3"/>
    </row>
    <row r="243" spans="1:8" s="2" customFormat="1">
      <c r="A243" s="40"/>
      <c r="B243" s="15"/>
      <c r="C243" s="33"/>
      <c r="D243" s="19"/>
      <c r="E243" s="43"/>
      <c r="F243" s="43"/>
      <c r="H243" s="3"/>
    </row>
    <row r="244" spans="1:8" s="2" customFormat="1">
      <c r="A244" s="40"/>
      <c r="B244" s="15"/>
      <c r="C244" s="33"/>
      <c r="D244" s="19"/>
      <c r="E244" s="43"/>
      <c r="F244" s="43"/>
      <c r="H244" s="3"/>
    </row>
    <row r="245" spans="1:8" s="2" customFormat="1">
      <c r="A245" s="40"/>
      <c r="B245" s="15"/>
      <c r="C245" s="33"/>
      <c r="D245" s="19"/>
      <c r="E245" s="43"/>
      <c r="F245" s="43"/>
      <c r="H245" s="3"/>
    </row>
    <row r="246" spans="1:8" s="2" customFormat="1">
      <c r="A246" s="40"/>
      <c r="B246" s="15"/>
      <c r="C246" s="33"/>
      <c r="D246" s="19"/>
      <c r="E246" s="43"/>
      <c r="F246" s="43"/>
      <c r="H246" s="3"/>
    </row>
    <row r="247" spans="1:8" s="2" customFormat="1">
      <c r="A247" s="40"/>
      <c r="B247" s="15"/>
      <c r="C247" s="33"/>
      <c r="D247" s="19"/>
      <c r="E247" s="43"/>
      <c r="F247" s="43"/>
      <c r="H247" s="3"/>
    </row>
    <row r="248" spans="1:8" s="2" customFormat="1">
      <c r="A248" s="40"/>
      <c r="B248" s="15"/>
      <c r="C248" s="33"/>
      <c r="D248" s="19"/>
      <c r="E248" s="43"/>
      <c r="F248" s="43"/>
      <c r="H248" s="3"/>
    </row>
    <row r="249" spans="1:8" s="2" customFormat="1">
      <c r="A249" s="40"/>
      <c r="B249" s="15"/>
      <c r="C249" s="33"/>
      <c r="D249" s="19"/>
      <c r="E249" s="43"/>
      <c r="F249" s="43"/>
      <c r="H249" s="3"/>
    </row>
    <row r="250" spans="1:8" s="2" customFormat="1">
      <c r="A250" s="40"/>
      <c r="B250" s="15"/>
      <c r="C250" s="33"/>
      <c r="D250" s="19"/>
      <c r="E250" s="43"/>
      <c r="F250" s="43"/>
      <c r="H250" s="3"/>
    </row>
    <row r="251" spans="1:8" s="2" customFormat="1">
      <c r="A251" s="40"/>
      <c r="B251" s="15"/>
      <c r="C251" s="33"/>
      <c r="D251" s="19"/>
      <c r="E251" s="43"/>
      <c r="F251" s="43"/>
      <c r="H251" s="3"/>
    </row>
    <row r="252" spans="1:8" s="2" customFormat="1">
      <c r="A252" s="40"/>
      <c r="B252" s="15"/>
      <c r="C252" s="33"/>
      <c r="D252" s="19"/>
      <c r="E252" s="43"/>
      <c r="F252" s="43"/>
      <c r="H252" s="3"/>
    </row>
    <row r="253" spans="1:8" s="2" customFormat="1">
      <c r="A253" s="40"/>
      <c r="B253" s="15"/>
      <c r="C253" s="33"/>
      <c r="D253" s="19"/>
      <c r="E253" s="43"/>
      <c r="F253" s="43"/>
      <c r="H253" s="3"/>
    </row>
    <row r="254" spans="1:8" s="2" customFormat="1">
      <c r="A254" s="40"/>
      <c r="B254" s="15"/>
      <c r="C254" s="33"/>
      <c r="D254" s="19"/>
      <c r="E254" s="43"/>
      <c r="F254" s="43"/>
      <c r="H254" s="3"/>
    </row>
    <row r="255" spans="1:8" s="2" customFormat="1">
      <c r="A255" s="40"/>
      <c r="B255" s="15"/>
      <c r="C255" s="33"/>
      <c r="D255" s="19"/>
      <c r="E255" s="43"/>
      <c r="F255" s="43"/>
      <c r="H255" s="3"/>
    </row>
    <row r="256" spans="1:8">
      <c r="B256" s="15"/>
    </row>
    <row r="257" spans="1:8">
      <c r="A257" s="14"/>
      <c r="B257" s="15"/>
    </row>
    <row r="258" spans="1:8">
      <c r="A258" s="14"/>
      <c r="B258" s="20"/>
    </row>
    <row r="259" spans="1:8">
      <c r="A259" s="14"/>
      <c r="B259" s="20"/>
    </row>
    <row r="260" spans="1:8">
      <c r="A260" s="14"/>
      <c r="B260" s="20"/>
    </row>
    <row r="261" spans="1:8" s="6" customFormat="1">
      <c r="A261" s="14"/>
      <c r="B261" s="20"/>
      <c r="C261" s="33"/>
      <c r="D261" s="19"/>
      <c r="E261" s="43"/>
      <c r="F261" s="43"/>
      <c r="G261" s="4"/>
      <c r="H261" s="5"/>
    </row>
    <row r="262" spans="1:8" s="6" customFormat="1">
      <c r="A262" s="14"/>
      <c r="B262" s="15"/>
      <c r="C262" s="33"/>
      <c r="D262" s="19"/>
      <c r="E262" s="43"/>
      <c r="F262" s="43"/>
      <c r="G262" s="4"/>
      <c r="H262" s="5"/>
    </row>
    <row r="263" spans="1:8" s="6" customFormat="1">
      <c r="A263" s="40"/>
      <c r="B263" s="15"/>
      <c r="C263" s="33"/>
      <c r="D263" s="19"/>
      <c r="E263" s="43"/>
      <c r="F263" s="43"/>
      <c r="G263" s="4"/>
      <c r="H263" s="5"/>
    </row>
    <row r="264" spans="1:8" s="6" customFormat="1">
      <c r="A264" s="14"/>
      <c r="B264" s="20"/>
      <c r="C264" s="33"/>
      <c r="D264" s="19"/>
      <c r="E264" s="43"/>
      <c r="F264" s="43"/>
      <c r="G264" s="4"/>
      <c r="H264" s="5"/>
    </row>
    <row r="265" spans="1:8" s="6" customFormat="1">
      <c r="A265" s="14"/>
      <c r="B265" s="20"/>
      <c r="C265" s="33"/>
      <c r="D265" s="19"/>
      <c r="E265" s="43"/>
      <c r="F265" s="43"/>
      <c r="G265" s="4"/>
      <c r="H265" s="5"/>
    </row>
    <row r="266" spans="1:8" s="6" customFormat="1">
      <c r="A266" s="14"/>
      <c r="B266" s="20"/>
      <c r="C266" s="33"/>
      <c r="D266" s="19"/>
      <c r="E266" s="43"/>
      <c r="F266" s="43"/>
      <c r="G266" s="4"/>
      <c r="H266" s="5"/>
    </row>
    <row r="267" spans="1:8" s="6" customFormat="1">
      <c r="A267" s="40"/>
      <c r="B267" s="15"/>
      <c r="C267" s="33"/>
      <c r="D267" s="19"/>
      <c r="E267" s="43"/>
      <c r="F267" s="43"/>
      <c r="G267" s="4"/>
      <c r="H267" s="5"/>
    </row>
    <row r="268" spans="1:8" s="6" customFormat="1">
      <c r="A268" s="40"/>
      <c r="B268" s="15"/>
      <c r="C268" s="33"/>
      <c r="D268" s="19"/>
      <c r="E268" s="43"/>
      <c r="F268" s="43"/>
      <c r="G268" s="4"/>
      <c r="H268" s="5"/>
    </row>
    <row r="269" spans="1:8" s="6" customFormat="1">
      <c r="A269" s="40"/>
      <c r="B269" s="15"/>
      <c r="C269" s="33"/>
      <c r="D269" s="19"/>
      <c r="E269" s="43"/>
      <c r="F269" s="43"/>
      <c r="G269" s="4"/>
      <c r="H269" s="5"/>
    </row>
    <row r="270" spans="1:8" s="6" customFormat="1">
      <c r="A270" s="40"/>
      <c r="B270" s="15"/>
      <c r="C270" s="33"/>
      <c r="D270" s="19"/>
      <c r="E270" s="43"/>
      <c r="F270" s="43"/>
      <c r="G270" s="4"/>
      <c r="H270" s="5"/>
    </row>
    <row r="271" spans="1:8" s="6" customFormat="1">
      <c r="A271" s="40"/>
      <c r="B271" s="15"/>
      <c r="C271" s="33"/>
      <c r="D271" s="19"/>
      <c r="E271" s="43"/>
      <c r="F271" s="43"/>
      <c r="G271" s="4"/>
      <c r="H271" s="5"/>
    </row>
    <row r="272" spans="1:8" s="6" customFormat="1">
      <c r="A272" s="40"/>
      <c r="B272" s="15"/>
      <c r="C272" s="33"/>
      <c r="D272" s="19"/>
      <c r="E272" s="43"/>
      <c r="F272" s="43"/>
      <c r="G272" s="4"/>
      <c r="H272" s="5"/>
    </row>
    <row r="273" spans="1:8" s="6" customFormat="1">
      <c r="A273" s="40"/>
      <c r="B273" s="15"/>
      <c r="C273" s="33"/>
      <c r="D273" s="19"/>
      <c r="E273" s="43"/>
      <c r="F273" s="43"/>
      <c r="G273" s="4"/>
      <c r="H273" s="5"/>
    </row>
    <row r="274" spans="1:8" s="6" customFormat="1">
      <c r="A274" s="40"/>
      <c r="B274" s="15"/>
      <c r="C274" s="33"/>
      <c r="D274" s="19"/>
      <c r="E274" s="43"/>
      <c r="F274" s="43"/>
      <c r="G274" s="4"/>
      <c r="H274" s="5"/>
    </row>
    <row r="275" spans="1:8" s="6" customFormat="1">
      <c r="A275" s="40"/>
      <c r="B275" s="15"/>
      <c r="C275" s="33"/>
      <c r="D275" s="19"/>
      <c r="E275" s="43"/>
      <c r="F275" s="43"/>
      <c r="G275" s="4"/>
      <c r="H275" s="5"/>
    </row>
    <row r="276" spans="1:8" s="6" customFormat="1">
      <c r="A276" s="40"/>
      <c r="B276" s="15"/>
      <c r="C276" s="33"/>
      <c r="D276" s="19"/>
      <c r="E276" s="43"/>
      <c r="F276" s="43"/>
      <c r="G276" s="4"/>
      <c r="H276" s="5"/>
    </row>
    <row r="277" spans="1:8" s="6" customFormat="1">
      <c r="A277" s="40"/>
      <c r="B277" s="15"/>
      <c r="C277" s="33"/>
      <c r="D277" s="19"/>
      <c r="E277" s="43"/>
      <c r="F277" s="43"/>
      <c r="G277" s="4"/>
      <c r="H277" s="5"/>
    </row>
    <row r="278" spans="1:8" s="6" customFormat="1">
      <c r="A278" s="40"/>
      <c r="B278" s="15"/>
      <c r="C278" s="33"/>
      <c r="D278" s="19"/>
      <c r="E278" s="43"/>
      <c r="F278" s="43"/>
      <c r="G278" s="4"/>
      <c r="H278" s="5"/>
    </row>
    <row r="279" spans="1:8" s="6" customFormat="1">
      <c r="A279" s="40"/>
      <c r="B279" s="15"/>
      <c r="C279" s="33"/>
      <c r="D279" s="19"/>
      <c r="E279" s="43"/>
      <c r="F279" s="43"/>
      <c r="G279" s="4"/>
      <c r="H279" s="5"/>
    </row>
    <row r="280" spans="1:8" s="6" customFormat="1">
      <c r="A280" s="40"/>
      <c r="B280" s="15"/>
      <c r="C280" s="33"/>
      <c r="D280" s="19"/>
      <c r="E280" s="43"/>
      <c r="F280" s="43"/>
      <c r="G280" s="4"/>
      <c r="H280" s="5"/>
    </row>
    <row r="281" spans="1:8" s="6" customFormat="1">
      <c r="A281" s="40"/>
      <c r="B281" s="15"/>
      <c r="C281" s="33"/>
      <c r="D281" s="19"/>
      <c r="E281" s="43"/>
      <c r="F281" s="43"/>
      <c r="G281" s="4"/>
      <c r="H281" s="5"/>
    </row>
    <row r="282" spans="1:8" s="6" customFormat="1">
      <c r="A282" s="40"/>
      <c r="B282" s="15"/>
      <c r="C282" s="33"/>
      <c r="D282" s="19"/>
      <c r="E282" s="43"/>
      <c r="F282" s="43"/>
      <c r="G282" s="4"/>
      <c r="H282" s="5"/>
    </row>
    <row r="283" spans="1:8" s="6" customFormat="1">
      <c r="A283" s="40"/>
      <c r="B283" s="15"/>
      <c r="C283" s="33"/>
      <c r="D283" s="19"/>
      <c r="E283" s="43"/>
      <c r="F283" s="43"/>
      <c r="G283" s="4"/>
      <c r="H283" s="5"/>
    </row>
    <row r="284" spans="1:8" s="6" customFormat="1">
      <c r="A284" s="46"/>
      <c r="B284" s="15"/>
      <c r="C284" s="33"/>
      <c r="D284" s="19"/>
      <c r="E284" s="43"/>
      <c r="F284" s="43"/>
      <c r="G284" s="4"/>
      <c r="H284" s="5"/>
    </row>
    <row r="285" spans="1:8" s="6" customFormat="1">
      <c r="A285" s="46"/>
      <c r="B285" s="15"/>
      <c r="C285" s="33"/>
      <c r="D285" s="19"/>
      <c r="E285" s="43"/>
      <c r="F285" s="43"/>
      <c r="G285" s="4"/>
      <c r="H285" s="5"/>
    </row>
    <row r="286" spans="1:8" s="6" customFormat="1">
      <c r="A286" s="46"/>
      <c r="B286" s="15"/>
      <c r="C286" s="33"/>
      <c r="D286" s="19"/>
      <c r="E286" s="43"/>
      <c r="F286" s="43"/>
      <c r="G286" s="4"/>
      <c r="H286" s="5"/>
    </row>
    <row r="287" spans="1:8" s="6" customFormat="1">
      <c r="A287" s="46"/>
      <c r="B287" s="15"/>
      <c r="C287" s="33"/>
      <c r="D287" s="19"/>
      <c r="E287" s="43"/>
      <c r="F287" s="43"/>
      <c r="G287" s="4"/>
      <c r="H287" s="5"/>
    </row>
    <row r="288" spans="1:8" s="6" customFormat="1">
      <c r="A288" s="46"/>
      <c r="B288" s="15"/>
      <c r="C288" s="33"/>
      <c r="D288" s="19"/>
      <c r="E288" s="43"/>
      <c r="F288" s="43"/>
      <c r="G288" s="4"/>
      <c r="H288" s="5"/>
    </row>
    <row r="289" spans="1:8" s="6" customFormat="1">
      <c r="A289" s="46"/>
      <c r="B289" s="15"/>
      <c r="C289" s="33"/>
      <c r="D289" s="19"/>
      <c r="E289" s="43"/>
      <c r="F289" s="43"/>
      <c r="G289" s="4"/>
      <c r="H289" s="5"/>
    </row>
    <row r="290" spans="1:8" s="6" customFormat="1">
      <c r="A290" s="46"/>
      <c r="B290" s="15"/>
      <c r="C290" s="33"/>
      <c r="D290" s="19"/>
      <c r="E290" s="43"/>
      <c r="F290" s="43"/>
      <c r="G290" s="4"/>
      <c r="H290" s="5"/>
    </row>
    <row r="291" spans="1:8" s="6" customFormat="1">
      <c r="A291" s="46"/>
      <c r="B291" s="15"/>
      <c r="C291" s="33"/>
      <c r="D291" s="19"/>
      <c r="E291" s="43"/>
      <c r="F291" s="43"/>
      <c r="G291" s="4"/>
      <c r="H291" s="5"/>
    </row>
    <row r="292" spans="1:8" s="6" customFormat="1">
      <c r="A292" s="46"/>
      <c r="B292" s="15"/>
      <c r="C292" s="33"/>
      <c r="D292" s="19"/>
      <c r="E292" s="43"/>
      <c r="F292" s="43"/>
      <c r="G292" s="4"/>
      <c r="H292" s="5"/>
    </row>
    <row r="293" spans="1:8" s="6" customFormat="1">
      <c r="A293" s="40"/>
      <c r="B293" s="15"/>
      <c r="C293" s="33"/>
      <c r="D293" s="19"/>
      <c r="E293" s="43"/>
      <c r="F293" s="43"/>
      <c r="G293" s="4"/>
      <c r="H293" s="5"/>
    </row>
    <row r="294" spans="1:8" s="6" customFormat="1">
      <c r="A294" s="40"/>
      <c r="B294" s="15"/>
      <c r="C294" s="33"/>
      <c r="D294" s="19"/>
      <c r="E294" s="43"/>
      <c r="F294" s="43"/>
      <c r="G294" s="4"/>
      <c r="H294" s="5"/>
    </row>
    <row r="295" spans="1:8" s="6" customFormat="1">
      <c r="A295" s="40"/>
      <c r="B295" s="15"/>
      <c r="C295" s="33"/>
      <c r="D295" s="19"/>
      <c r="E295" s="43"/>
      <c r="F295" s="43"/>
      <c r="G295" s="4"/>
      <c r="H295" s="5"/>
    </row>
    <row r="296" spans="1:8" s="6" customFormat="1">
      <c r="A296" s="40"/>
      <c r="B296" s="15"/>
      <c r="C296" s="33"/>
      <c r="D296" s="19"/>
      <c r="E296" s="43"/>
      <c r="F296" s="43"/>
      <c r="G296" s="4"/>
      <c r="H296" s="5"/>
    </row>
    <row r="297" spans="1:8" s="6" customFormat="1">
      <c r="A297" s="40"/>
      <c r="B297" s="15"/>
      <c r="C297" s="33"/>
      <c r="D297" s="19"/>
      <c r="E297" s="43"/>
      <c r="F297" s="43"/>
      <c r="G297" s="4"/>
      <c r="H297" s="5"/>
    </row>
    <row r="298" spans="1:8" s="6" customFormat="1">
      <c r="A298" s="46"/>
      <c r="B298" s="15"/>
      <c r="C298" s="33"/>
      <c r="D298" s="19"/>
      <c r="E298" s="43"/>
      <c r="F298" s="43"/>
      <c r="G298" s="4"/>
      <c r="H298" s="5"/>
    </row>
    <row r="299" spans="1:8" s="6" customFormat="1">
      <c r="A299" s="46"/>
      <c r="B299" s="15"/>
      <c r="C299" s="33"/>
      <c r="D299" s="19"/>
      <c r="E299" s="43"/>
      <c r="F299" s="43"/>
      <c r="G299" s="4"/>
      <c r="H299" s="5"/>
    </row>
    <row r="300" spans="1:8" s="6" customFormat="1">
      <c r="A300" s="46"/>
      <c r="B300" s="15"/>
      <c r="C300" s="33"/>
      <c r="D300" s="19"/>
      <c r="E300" s="43"/>
      <c r="F300" s="43"/>
      <c r="G300" s="4"/>
      <c r="H300" s="5"/>
    </row>
    <row r="301" spans="1:8" s="6" customFormat="1">
      <c r="A301" s="46"/>
      <c r="B301" s="15"/>
      <c r="C301" s="33"/>
      <c r="D301" s="19"/>
      <c r="E301" s="43"/>
      <c r="F301" s="43"/>
      <c r="G301" s="4"/>
      <c r="H301" s="5"/>
    </row>
    <row r="302" spans="1:8" s="6" customFormat="1">
      <c r="A302" s="46"/>
      <c r="B302" s="15"/>
      <c r="C302" s="33"/>
      <c r="D302" s="19"/>
      <c r="E302" s="43"/>
      <c r="F302" s="43"/>
      <c r="G302" s="4"/>
      <c r="H302" s="5"/>
    </row>
    <row r="303" spans="1:8" s="6" customFormat="1">
      <c r="A303" s="46"/>
      <c r="B303" s="15"/>
      <c r="C303" s="33"/>
      <c r="D303" s="19"/>
      <c r="E303" s="43"/>
      <c r="F303" s="43"/>
      <c r="G303" s="4"/>
      <c r="H303" s="5"/>
    </row>
    <row r="304" spans="1:8" s="6" customFormat="1">
      <c r="A304" s="46"/>
      <c r="B304" s="15"/>
      <c r="C304" s="33"/>
      <c r="D304" s="19"/>
      <c r="E304" s="43"/>
      <c r="F304" s="43"/>
      <c r="G304" s="4"/>
      <c r="H304" s="5"/>
    </row>
    <row r="305" spans="1:8" s="6" customFormat="1">
      <c r="A305" s="46"/>
      <c r="B305" s="15"/>
      <c r="C305" s="33"/>
      <c r="D305" s="19"/>
      <c r="E305" s="43"/>
      <c r="F305" s="43"/>
      <c r="G305" s="4"/>
      <c r="H305" s="5"/>
    </row>
    <row r="306" spans="1:8" s="6" customFormat="1">
      <c r="A306" s="46"/>
      <c r="B306" s="15"/>
      <c r="C306" s="33"/>
      <c r="D306" s="19"/>
      <c r="E306" s="43"/>
      <c r="F306" s="43"/>
      <c r="G306" s="4"/>
      <c r="H306" s="5"/>
    </row>
    <row r="307" spans="1:8" s="6" customFormat="1">
      <c r="A307" s="40"/>
      <c r="B307" s="15"/>
      <c r="C307" s="33"/>
      <c r="D307" s="19"/>
      <c r="E307" s="43"/>
      <c r="F307" s="43"/>
      <c r="G307" s="4"/>
      <c r="H307" s="5"/>
    </row>
    <row r="308" spans="1:8" s="6" customFormat="1">
      <c r="A308" s="40"/>
      <c r="B308" s="15"/>
      <c r="C308" s="33"/>
      <c r="D308" s="19"/>
      <c r="E308" s="43"/>
      <c r="F308" s="43"/>
      <c r="G308" s="4"/>
      <c r="H308" s="5"/>
    </row>
    <row r="309" spans="1:8" s="6" customFormat="1">
      <c r="A309" s="40"/>
      <c r="B309" s="15"/>
      <c r="C309" s="33"/>
      <c r="D309" s="19"/>
      <c r="E309" s="43"/>
      <c r="F309" s="43"/>
      <c r="G309" s="4"/>
      <c r="H309" s="5"/>
    </row>
    <row r="310" spans="1:8" s="6" customFormat="1">
      <c r="A310" s="40"/>
      <c r="B310" s="15"/>
      <c r="C310" s="33"/>
      <c r="D310" s="19"/>
      <c r="E310" s="43"/>
      <c r="F310" s="43"/>
      <c r="G310" s="4"/>
      <c r="H310" s="5"/>
    </row>
    <row r="311" spans="1:8" s="13" customFormat="1">
      <c r="A311" s="41"/>
      <c r="B311" s="12"/>
      <c r="C311" s="33"/>
      <c r="D311" s="19"/>
      <c r="E311" s="43"/>
      <c r="F311" s="43"/>
      <c r="G311" s="19"/>
      <c r="H311" s="23"/>
    </row>
    <row r="312" spans="1:8" s="13" customFormat="1">
      <c r="A312" s="35"/>
      <c r="B312" s="12"/>
      <c r="C312" s="33"/>
      <c r="D312" s="19"/>
      <c r="E312" s="43"/>
      <c r="F312" s="43"/>
      <c r="G312" s="19"/>
      <c r="H312" s="23"/>
    </row>
    <row r="313" spans="1:8" s="13" customFormat="1">
      <c r="A313" s="35"/>
      <c r="B313" s="12"/>
      <c r="C313" s="33"/>
      <c r="D313" s="19"/>
      <c r="E313" s="43"/>
      <c r="F313" s="43"/>
      <c r="G313" s="19"/>
      <c r="H313" s="23"/>
    </row>
    <row r="314" spans="1:8" s="42" customFormat="1">
      <c r="A314" s="40"/>
      <c r="B314" s="20"/>
      <c r="C314" s="45"/>
      <c r="D314" s="19"/>
      <c r="E314" s="43"/>
      <c r="F314" s="43"/>
      <c r="G314" s="166"/>
    </row>
    <row r="315" spans="1:8" s="42" customFormat="1">
      <c r="A315" s="14"/>
      <c r="B315" s="15"/>
      <c r="C315" s="45"/>
      <c r="D315" s="19"/>
      <c r="E315" s="43"/>
      <c r="F315" s="43"/>
      <c r="G315" s="166"/>
    </row>
    <row r="316" spans="1:8" s="42" customFormat="1">
      <c r="A316" s="14"/>
      <c r="B316" s="15"/>
      <c r="C316" s="45"/>
      <c r="D316" s="19"/>
      <c r="E316" s="43"/>
      <c r="F316" s="43"/>
      <c r="G316" s="166"/>
    </row>
    <row r="317" spans="1:8" s="42" customFormat="1">
      <c r="A317" s="14"/>
      <c r="B317" s="15"/>
      <c r="C317" s="45"/>
      <c r="D317" s="19"/>
      <c r="E317" s="43"/>
      <c r="F317" s="43"/>
      <c r="G317" s="166"/>
    </row>
    <row r="318" spans="1:8" s="42" customFormat="1">
      <c r="A318" s="14"/>
      <c r="B318" s="15"/>
      <c r="C318" s="45"/>
      <c r="D318" s="19"/>
      <c r="E318" s="43"/>
      <c r="F318" s="43"/>
      <c r="G318" s="166"/>
    </row>
    <row r="319" spans="1:8" s="42" customFormat="1">
      <c r="A319" s="14"/>
      <c r="B319" s="15"/>
      <c r="C319" s="45"/>
      <c r="D319" s="19"/>
      <c r="E319" s="43"/>
      <c r="F319" s="43"/>
      <c r="G319" s="166"/>
    </row>
    <row r="320" spans="1:8" s="42" customFormat="1">
      <c r="A320" s="14"/>
      <c r="B320" s="15"/>
      <c r="C320" s="45"/>
      <c r="D320" s="19"/>
      <c r="E320" s="43"/>
      <c r="F320" s="43"/>
      <c r="G320" s="166"/>
    </row>
    <row r="321" spans="1:7" s="42" customFormat="1">
      <c r="A321" s="14"/>
      <c r="B321" s="15"/>
      <c r="C321" s="45"/>
      <c r="D321" s="19"/>
      <c r="E321" s="43"/>
      <c r="F321" s="43"/>
      <c r="G321" s="166"/>
    </row>
    <row r="322" spans="1:7" s="42" customFormat="1">
      <c r="A322" s="40"/>
      <c r="B322" s="20"/>
      <c r="C322" s="45"/>
      <c r="D322" s="19"/>
      <c r="E322" s="43"/>
      <c r="F322" s="43"/>
      <c r="G322" s="166"/>
    </row>
    <row r="323" spans="1:7" s="42" customFormat="1">
      <c r="A323" s="14"/>
      <c r="B323" s="15"/>
      <c r="C323" s="45"/>
      <c r="D323" s="19"/>
      <c r="E323" s="43"/>
      <c r="F323" s="43"/>
      <c r="G323" s="166"/>
    </row>
    <row r="324" spans="1:7" s="42" customFormat="1">
      <c r="A324" s="16"/>
      <c r="B324" s="20"/>
      <c r="C324" s="45"/>
      <c r="D324" s="19"/>
      <c r="E324" s="43"/>
      <c r="F324" s="43"/>
      <c r="G324" s="166"/>
    </row>
    <row r="325" spans="1:7" s="42" customFormat="1">
      <c r="A325" s="14"/>
      <c r="B325" s="15"/>
      <c r="G325" s="166"/>
    </row>
    <row r="326" spans="1:7" s="42" customFormat="1">
      <c r="A326" s="14"/>
      <c r="B326" s="15"/>
      <c r="C326" s="45"/>
      <c r="D326" s="19"/>
      <c r="E326" s="43"/>
      <c r="F326" s="43"/>
      <c r="G326" s="166"/>
    </row>
    <row r="327" spans="1:7" s="42" customFormat="1">
      <c r="A327" s="14"/>
      <c r="B327" s="15"/>
      <c r="C327" s="45"/>
      <c r="D327" s="19"/>
      <c r="E327" s="43"/>
      <c r="F327" s="43"/>
      <c r="G327" s="166"/>
    </row>
    <row r="328" spans="1:7" s="42" customFormat="1">
      <c r="A328" s="14"/>
      <c r="B328" s="15"/>
      <c r="C328" s="45"/>
      <c r="D328" s="19"/>
      <c r="E328" s="43"/>
      <c r="F328" s="43"/>
      <c r="G328" s="166"/>
    </row>
    <row r="329" spans="1:7" s="42" customFormat="1">
      <c r="A329" s="40"/>
      <c r="B329" s="15"/>
      <c r="C329" s="45"/>
      <c r="D329" s="19"/>
      <c r="E329" s="43"/>
      <c r="F329" s="43"/>
      <c r="G329" s="166"/>
    </row>
    <row r="330" spans="1:7" s="42" customFormat="1">
      <c r="A330" s="14"/>
      <c r="B330" s="15"/>
      <c r="C330" s="45"/>
      <c r="D330" s="19"/>
      <c r="E330" s="43"/>
      <c r="F330" s="43"/>
      <c r="G330" s="166"/>
    </row>
    <row r="331" spans="1:7" s="42" customFormat="1">
      <c r="A331" s="14"/>
      <c r="B331" s="15"/>
      <c r="C331" s="45"/>
      <c r="D331" s="19"/>
      <c r="E331" s="43"/>
      <c r="F331" s="43"/>
      <c r="G331" s="166"/>
    </row>
    <row r="332" spans="1:7" s="42" customFormat="1">
      <c r="A332" s="14"/>
      <c r="B332" s="15"/>
      <c r="C332" s="45"/>
      <c r="D332" s="19"/>
      <c r="E332" s="43"/>
      <c r="F332" s="43"/>
      <c r="G332" s="166"/>
    </row>
    <row r="333" spans="1:7" s="42" customFormat="1">
      <c r="A333" s="40"/>
      <c r="B333" s="15"/>
      <c r="C333" s="45"/>
      <c r="D333" s="19"/>
      <c r="E333" s="43"/>
      <c r="F333" s="43"/>
      <c r="G333" s="167"/>
    </row>
    <row r="334" spans="1:7" s="42" customFormat="1">
      <c r="A334" s="14"/>
      <c r="B334" s="15"/>
      <c r="C334" s="45"/>
      <c r="D334" s="19"/>
      <c r="E334" s="43"/>
      <c r="F334" s="43"/>
      <c r="G334" s="166"/>
    </row>
    <row r="335" spans="1:7" s="42" customFormat="1">
      <c r="A335" s="14"/>
      <c r="B335" s="15"/>
      <c r="C335" s="45"/>
      <c r="D335" s="19"/>
      <c r="E335" s="43"/>
      <c r="F335" s="43"/>
      <c r="G335" s="166"/>
    </row>
    <row r="336" spans="1:7" s="42" customFormat="1">
      <c r="A336" s="14"/>
      <c r="B336" s="15"/>
      <c r="C336" s="45"/>
      <c r="D336" s="19"/>
      <c r="E336" s="43"/>
      <c r="F336" s="43"/>
      <c r="G336" s="166"/>
    </row>
    <row r="337" spans="1:8" s="42" customFormat="1">
      <c r="A337" s="14"/>
      <c r="B337" s="20"/>
      <c r="C337" s="45"/>
      <c r="D337" s="19"/>
      <c r="E337" s="43"/>
      <c r="F337" s="43"/>
      <c r="G337" s="166"/>
    </row>
    <row r="338" spans="1:8" s="42" customFormat="1">
      <c r="A338" s="14"/>
      <c r="B338" s="20"/>
      <c r="C338" s="45"/>
      <c r="D338" s="19"/>
      <c r="E338" s="43"/>
      <c r="F338" s="43"/>
      <c r="G338" s="166"/>
    </row>
    <row r="339" spans="1:8" s="42" customFormat="1">
      <c r="A339" s="14"/>
      <c r="B339" s="20"/>
      <c r="C339" s="45"/>
      <c r="D339" s="19"/>
      <c r="E339" s="43"/>
      <c r="F339" s="43"/>
      <c r="G339" s="43"/>
      <c r="H339" s="43"/>
    </row>
    <row r="340" spans="1:8" s="42" customFormat="1">
      <c r="A340" s="14"/>
      <c r="B340" s="20"/>
      <c r="C340" s="45"/>
      <c r="D340" s="19"/>
      <c r="E340" s="43"/>
      <c r="F340" s="43"/>
      <c r="G340" s="43"/>
      <c r="H340" s="43"/>
    </row>
    <row r="341" spans="1:8" s="42" customFormat="1">
      <c r="A341" s="14"/>
      <c r="B341" s="20"/>
      <c r="C341" s="45"/>
      <c r="D341" s="19"/>
      <c r="E341" s="43"/>
      <c r="F341" s="43"/>
      <c r="G341" s="43"/>
      <c r="H341" s="43"/>
    </row>
    <row r="342" spans="1:8" s="42" customFormat="1">
      <c r="A342" s="14"/>
      <c r="B342" s="15"/>
      <c r="G342" s="166"/>
    </row>
    <row r="343" spans="1:8" s="42" customFormat="1">
      <c r="A343" s="14"/>
      <c r="B343" s="15"/>
      <c r="C343" s="45"/>
      <c r="D343" s="19"/>
      <c r="E343" s="43"/>
      <c r="F343" s="43"/>
      <c r="G343" s="166"/>
    </row>
    <row r="344" spans="1:8" s="42" customFormat="1">
      <c r="A344" s="14"/>
      <c r="B344" s="15"/>
      <c r="C344" s="45"/>
      <c r="D344" s="19"/>
      <c r="E344" s="43"/>
      <c r="F344" s="43"/>
      <c r="G344" s="166"/>
    </row>
    <row r="345" spans="1:8" s="42" customFormat="1">
      <c r="A345" s="14"/>
      <c r="B345" s="15"/>
      <c r="C345" s="45"/>
      <c r="D345" s="19"/>
      <c r="E345" s="43"/>
      <c r="F345" s="43"/>
      <c r="G345" s="166"/>
    </row>
    <row r="346" spans="1:8" s="42" customFormat="1">
      <c r="A346" s="14"/>
      <c r="B346" s="15"/>
      <c r="G346" s="166"/>
    </row>
    <row r="347" spans="1:8" s="42" customFormat="1">
      <c r="A347" s="14"/>
      <c r="B347" s="15"/>
      <c r="C347" s="45"/>
      <c r="D347" s="19"/>
      <c r="E347" s="43"/>
      <c r="F347" s="43"/>
      <c r="G347" s="166"/>
    </row>
    <row r="348" spans="1:8" s="42" customFormat="1">
      <c r="A348" s="14"/>
      <c r="B348" s="15"/>
      <c r="C348" s="45"/>
      <c r="D348" s="19"/>
      <c r="E348" s="43"/>
      <c r="F348" s="43"/>
      <c r="G348" s="166"/>
    </row>
    <row r="349" spans="1:8" s="42" customFormat="1">
      <c r="A349" s="14"/>
      <c r="B349" s="15"/>
      <c r="C349" s="45"/>
      <c r="D349" s="19"/>
      <c r="E349" s="43"/>
      <c r="F349" s="43"/>
      <c r="G349" s="166"/>
    </row>
    <row r="350" spans="1:8" s="42" customFormat="1">
      <c r="A350" s="14"/>
      <c r="B350" s="15"/>
      <c r="G350" s="166"/>
    </row>
    <row r="351" spans="1:8" s="42" customFormat="1">
      <c r="A351" s="14"/>
      <c r="B351" s="15"/>
      <c r="C351" s="45"/>
      <c r="D351" s="19"/>
      <c r="E351" s="43"/>
      <c r="F351" s="43"/>
      <c r="G351" s="166"/>
    </row>
    <row r="352" spans="1:8" s="42" customFormat="1">
      <c r="A352" s="14"/>
      <c r="B352" s="15"/>
      <c r="C352" s="45"/>
      <c r="D352" s="19"/>
      <c r="E352" s="43"/>
      <c r="F352" s="43"/>
      <c r="G352" s="166"/>
    </row>
    <row r="353" spans="1:9" s="42" customFormat="1">
      <c r="A353" s="14"/>
      <c r="B353" s="15"/>
      <c r="C353" s="45"/>
      <c r="D353" s="19"/>
      <c r="E353" s="43"/>
      <c r="F353" s="43"/>
      <c r="G353" s="166"/>
    </row>
    <row r="354" spans="1:9" s="42" customFormat="1">
      <c r="A354" s="14"/>
      <c r="B354" s="15"/>
      <c r="G354" s="166"/>
    </row>
    <row r="355" spans="1:9" s="42" customFormat="1">
      <c r="A355" s="14"/>
      <c r="B355" s="15"/>
      <c r="C355" s="45"/>
      <c r="D355" s="19"/>
      <c r="E355" s="43"/>
      <c r="F355" s="43"/>
      <c r="G355" s="166"/>
    </row>
    <row r="356" spans="1:9" s="42" customFormat="1">
      <c r="A356" s="14"/>
      <c r="B356" s="15"/>
      <c r="C356" s="45"/>
      <c r="D356" s="19"/>
      <c r="E356" s="43"/>
      <c r="F356" s="43"/>
      <c r="G356" s="166"/>
    </row>
    <row r="357" spans="1:9" s="42" customFormat="1">
      <c r="A357" s="14"/>
      <c r="B357" s="15"/>
      <c r="C357" s="45"/>
      <c r="D357" s="19"/>
      <c r="E357" s="43"/>
      <c r="F357" s="43"/>
      <c r="G357" s="166"/>
    </row>
    <row r="358" spans="1:9" s="42" customFormat="1">
      <c r="A358" s="14"/>
      <c r="B358" s="15"/>
      <c r="C358" s="45"/>
      <c r="D358" s="19"/>
      <c r="E358" s="43"/>
      <c r="F358" s="43"/>
      <c r="G358" s="166"/>
    </row>
    <row r="359" spans="1:9" s="42" customFormat="1">
      <c r="A359" s="14"/>
      <c r="B359" s="15"/>
      <c r="C359" s="45"/>
      <c r="D359" s="19"/>
      <c r="E359" s="43"/>
      <c r="F359" s="43"/>
      <c r="G359" s="166"/>
    </row>
    <row r="360" spans="1:9" s="42" customFormat="1" ht="17.25" customHeight="1">
      <c r="A360" s="14"/>
      <c r="B360" s="15"/>
      <c r="C360" s="45"/>
      <c r="D360" s="19"/>
      <c r="E360" s="43"/>
      <c r="F360" s="43"/>
      <c r="G360" s="166"/>
    </row>
    <row r="361" spans="1:9" s="6" customFormat="1">
      <c r="A361" s="41"/>
      <c r="B361" s="12"/>
      <c r="C361" s="33"/>
      <c r="D361" s="19"/>
      <c r="E361" s="43"/>
      <c r="F361" s="43"/>
      <c r="G361" s="4"/>
      <c r="H361" s="5"/>
    </row>
    <row r="362" spans="1:9" s="13" customFormat="1">
      <c r="A362" s="35"/>
      <c r="B362" s="12"/>
      <c r="C362" s="14"/>
      <c r="D362" s="16"/>
      <c r="E362" s="43"/>
      <c r="F362" s="43"/>
      <c r="G362" s="19"/>
      <c r="H362" s="23"/>
    </row>
    <row r="363" spans="1:9" s="13" customFormat="1">
      <c r="A363" s="35"/>
      <c r="B363" s="12"/>
      <c r="C363" s="14"/>
      <c r="D363" s="16"/>
      <c r="E363" s="43"/>
      <c r="F363" s="43"/>
      <c r="G363" s="19"/>
      <c r="H363" s="23"/>
    </row>
    <row r="364" spans="1:9" s="13" customFormat="1">
      <c r="A364" s="14"/>
      <c r="C364" s="14"/>
      <c r="D364" s="16"/>
      <c r="E364" s="43"/>
      <c r="F364" s="43"/>
      <c r="G364" s="19"/>
      <c r="H364" s="23"/>
    </row>
    <row r="365" spans="1:9" s="32" customFormat="1">
      <c r="A365" s="40"/>
      <c r="B365" s="20"/>
      <c r="C365" s="14"/>
      <c r="D365" s="168"/>
      <c r="E365" s="37"/>
      <c r="F365" s="43"/>
      <c r="G365" s="19"/>
      <c r="H365" s="23"/>
      <c r="I365" s="13"/>
    </row>
    <row r="366" spans="1:9" s="32" customFormat="1">
      <c r="A366" s="14"/>
      <c r="B366" s="15"/>
      <c r="C366" s="14"/>
      <c r="D366" s="168"/>
      <c r="E366" s="37"/>
      <c r="F366" s="43"/>
      <c r="G366" s="19"/>
      <c r="H366" s="23"/>
      <c r="I366" s="13"/>
    </row>
    <row r="367" spans="1:9" s="32" customFormat="1">
      <c r="A367" s="14"/>
      <c r="B367" s="15"/>
      <c r="C367" s="14"/>
      <c r="D367" s="168"/>
      <c r="E367" s="37"/>
      <c r="F367" s="43"/>
      <c r="G367" s="19"/>
      <c r="H367" s="23"/>
      <c r="I367" s="13"/>
    </row>
    <row r="368" spans="1:9" s="32" customFormat="1">
      <c r="A368" s="14"/>
      <c r="B368" s="15"/>
      <c r="C368" s="14"/>
      <c r="D368" s="16"/>
      <c r="E368" s="43"/>
      <c r="F368" s="43"/>
      <c r="G368" s="19"/>
      <c r="H368" s="23"/>
      <c r="I368" s="13"/>
    </row>
    <row r="369" spans="1:9" s="32" customFormat="1">
      <c r="A369" s="14"/>
      <c r="B369" s="15"/>
      <c r="C369" s="14"/>
      <c r="D369" s="16"/>
      <c r="E369" s="43"/>
      <c r="F369" s="43"/>
      <c r="G369" s="19"/>
      <c r="H369" s="23"/>
      <c r="I369" s="13"/>
    </row>
    <row r="370" spans="1:9" s="32" customFormat="1">
      <c r="A370" s="14"/>
      <c r="B370" s="15"/>
      <c r="C370" s="14"/>
      <c r="D370" s="16"/>
      <c r="E370" s="37"/>
      <c r="F370" s="37"/>
      <c r="G370" s="19"/>
      <c r="H370" s="23"/>
      <c r="I370" s="13"/>
    </row>
    <row r="371" spans="1:9" s="32" customFormat="1">
      <c r="A371" s="40"/>
      <c r="B371" s="20"/>
      <c r="C371" s="14"/>
      <c r="D371" s="16"/>
      <c r="E371" s="16"/>
      <c r="F371" s="37"/>
      <c r="G371" s="37"/>
      <c r="H371" s="19"/>
      <c r="I371" s="23"/>
    </row>
    <row r="372" spans="1:9" s="32" customFormat="1">
      <c r="A372" s="14"/>
      <c r="B372" s="15"/>
      <c r="C372" s="14"/>
      <c r="D372" s="16"/>
      <c r="E372" s="16"/>
      <c r="F372" s="37"/>
      <c r="G372" s="37"/>
      <c r="H372" s="19"/>
      <c r="I372" s="23"/>
    </row>
    <row r="373" spans="1:9" s="32" customFormat="1">
      <c r="A373" s="14"/>
      <c r="B373" s="15"/>
      <c r="C373" s="14"/>
      <c r="D373" s="16"/>
      <c r="E373" s="16"/>
      <c r="F373" s="37"/>
      <c r="G373" s="37"/>
      <c r="H373" s="19"/>
      <c r="I373" s="23"/>
    </row>
    <row r="374" spans="1:9" s="32" customFormat="1">
      <c r="A374" s="16"/>
      <c r="B374" s="15"/>
      <c r="C374" s="14"/>
      <c r="D374" s="16"/>
      <c r="E374" s="16"/>
      <c r="F374" s="43"/>
      <c r="G374" s="43"/>
      <c r="H374" s="19"/>
      <c r="I374" s="23"/>
    </row>
    <row r="375" spans="1:9" s="32" customFormat="1">
      <c r="A375" s="14"/>
      <c r="B375" s="15"/>
      <c r="C375" s="14"/>
      <c r="D375" s="16"/>
      <c r="E375" s="16"/>
      <c r="F375" s="37"/>
      <c r="G375" s="37"/>
      <c r="H375" s="19"/>
      <c r="I375" s="23"/>
    </row>
    <row r="376" spans="1:9" s="32" customFormat="1">
      <c r="A376" s="14"/>
      <c r="B376" s="15"/>
      <c r="C376" s="14"/>
      <c r="D376" s="16"/>
      <c r="E376" s="16"/>
      <c r="F376" s="64"/>
      <c r="G376" s="65"/>
      <c r="H376" s="23"/>
      <c r="I376" s="13"/>
    </row>
    <row r="377" spans="1:9" s="32" customFormat="1">
      <c r="A377" s="14"/>
      <c r="B377" s="15"/>
      <c r="C377" s="14"/>
      <c r="D377" s="16"/>
      <c r="E377" s="16"/>
      <c r="F377" s="64"/>
      <c r="G377" s="65"/>
      <c r="H377" s="23"/>
      <c r="I377" s="13"/>
    </row>
    <row r="378" spans="1:9" s="32" customFormat="1">
      <c r="A378" s="14"/>
      <c r="B378" s="15"/>
      <c r="C378" s="14"/>
      <c r="D378" s="16"/>
      <c r="E378" s="16"/>
      <c r="F378" s="64"/>
      <c r="G378" s="65"/>
      <c r="H378" s="23"/>
      <c r="I378" s="13"/>
    </row>
    <row r="379" spans="1:9" s="32" customFormat="1">
      <c r="A379" s="14"/>
      <c r="B379" s="15"/>
      <c r="C379" s="14"/>
      <c r="D379" s="16"/>
      <c r="E379" s="16"/>
      <c r="F379" s="64"/>
      <c r="G379" s="65"/>
      <c r="H379" s="23"/>
      <c r="I379" s="13"/>
    </row>
    <row r="380" spans="1:9" s="32" customFormat="1">
      <c r="A380" s="14"/>
      <c r="B380" s="15"/>
      <c r="C380" s="14"/>
      <c r="D380" s="16"/>
      <c r="E380" s="16"/>
      <c r="F380" s="43"/>
      <c r="G380" s="19"/>
      <c r="H380" s="23"/>
      <c r="I380" s="13"/>
    </row>
    <row r="381" spans="1:9" s="32" customFormat="1">
      <c r="A381" s="40"/>
      <c r="B381" s="20"/>
      <c r="C381" s="14"/>
      <c r="D381" s="16"/>
      <c r="E381" s="37"/>
      <c r="F381" s="19"/>
      <c r="G381" s="23"/>
      <c r="H381" s="13"/>
      <c r="I381" s="13"/>
    </row>
    <row r="382" spans="1:9" s="32" customFormat="1">
      <c r="A382" s="14"/>
      <c r="B382" s="15"/>
      <c r="C382" s="14"/>
      <c r="D382" s="16"/>
      <c r="E382" s="37"/>
      <c r="F382" s="19"/>
      <c r="G382" s="23"/>
      <c r="H382" s="13"/>
      <c r="I382" s="13"/>
    </row>
    <row r="383" spans="1:9" s="32" customFormat="1">
      <c r="A383" s="14"/>
      <c r="B383" s="15"/>
      <c r="C383" s="14"/>
      <c r="D383" s="16"/>
      <c r="E383" s="43"/>
      <c r="F383" s="43"/>
      <c r="G383" s="23"/>
      <c r="H383" s="13"/>
      <c r="I383" s="13"/>
    </row>
    <row r="384" spans="1:9" s="32" customFormat="1">
      <c r="A384" s="14"/>
      <c r="B384" s="15"/>
      <c r="C384" s="14"/>
      <c r="D384" s="16"/>
      <c r="E384" s="43"/>
      <c r="F384" s="43"/>
      <c r="G384" s="23"/>
      <c r="H384" s="13"/>
      <c r="I384" s="13"/>
    </row>
    <row r="385" spans="1:11" s="32" customFormat="1">
      <c r="A385" s="14"/>
      <c r="B385" s="15"/>
      <c r="C385" s="14"/>
      <c r="D385" s="16"/>
      <c r="E385" s="37"/>
      <c r="F385" s="19"/>
      <c r="G385" s="23"/>
      <c r="H385" s="13"/>
      <c r="I385" s="13"/>
    </row>
    <row r="386" spans="1:11" s="32" customFormat="1">
      <c r="A386" s="14"/>
      <c r="B386" s="15"/>
      <c r="C386" s="14"/>
      <c r="D386" s="16"/>
      <c r="E386" s="16"/>
      <c r="F386" s="37"/>
      <c r="G386" s="19"/>
      <c r="H386" s="23"/>
      <c r="I386" s="13"/>
    </row>
    <row r="387" spans="1:11" s="32" customFormat="1">
      <c r="A387" s="14"/>
      <c r="B387" s="15"/>
      <c r="C387" s="14"/>
      <c r="D387" s="16"/>
      <c r="E387" s="16"/>
      <c r="F387" s="37"/>
      <c r="G387" s="19"/>
      <c r="H387" s="23"/>
      <c r="I387" s="13"/>
    </row>
    <row r="388" spans="1:11" s="32" customFormat="1">
      <c r="A388" s="16"/>
      <c r="B388" s="15"/>
      <c r="C388" s="14"/>
      <c r="D388" s="16"/>
      <c r="E388" s="16"/>
      <c r="F388" s="37"/>
      <c r="G388" s="19"/>
      <c r="H388" s="23"/>
      <c r="I388" s="13"/>
    </row>
    <row r="389" spans="1:11" s="32" customFormat="1">
      <c r="A389" s="14"/>
      <c r="B389" s="15"/>
      <c r="C389" s="14"/>
      <c r="D389" s="16"/>
      <c r="E389" s="16"/>
      <c r="F389" s="37"/>
      <c r="G389" s="19"/>
      <c r="H389" s="23"/>
      <c r="I389" s="13"/>
    </row>
    <row r="390" spans="1:11" s="32" customFormat="1">
      <c r="A390" s="14"/>
      <c r="B390" s="15"/>
      <c r="C390" s="14"/>
      <c r="D390" s="16"/>
      <c r="E390" s="16"/>
      <c r="F390" s="64"/>
      <c r="G390" s="65"/>
      <c r="H390" s="23"/>
      <c r="I390" s="13"/>
    </row>
    <row r="391" spans="1:11" s="32" customFormat="1">
      <c r="A391" s="14"/>
      <c r="B391" s="15"/>
      <c r="C391" s="14"/>
      <c r="D391" s="16"/>
      <c r="E391" s="16"/>
      <c r="F391" s="37"/>
      <c r="G391" s="19"/>
      <c r="H391" s="23"/>
      <c r="I391" s="13"/>
    </row>
    <row r="392" spans="1:11" s="32" customFormat="1">
      <c r="A392" s="40"/>
      <c r="B392" s="15"/>
      <c r="C392" s="33"/>
      <c r="D392" s="19"/>
      <c r="E392" s="19"/>
      <c r="F392" s="71"/>
      <c r="G392" s="71"/>
      <c r="H392" s="19"/>
      <c r="I392" s="23"/>
    </row>
    <row r="393" spans="1:11" s="32" customFormat="1">
      <c r="A393" s="40"/>
      <c r="B393" s="15"/>
      <c r="C393" s="33"/>
      <c r="D393" s="19"/>
      <c r="E393" s="19"/>
      <c r="F393" s="71"/>
      <c r="G393" s="71"/>
      <c r="H393" s="19"/>
      <c r="I393" s="23"/>
    </row>
    <row r="394" spans="1:11" s="32" customFormat="1">
      <c r="A394" s="14"/>
      <c r="B394" s="15"/>
      <c r="C394" s="33"/>
      <c r="D394" s="19"/>
      <c r="E394" s="19"/>
      <c r="F394" s="71"/>
      <c r="G394" s="71"/>
      <c r="H394" s="19"/>
      <c r="I394" s="23"/>
    </row>
    <row r="395" spans="1:11" s="32" customFormat="1">
      <c r="A395" s="14"/>
      <c r="B395" s="15"/>
      <c r="C395" s="33"/>
      <c r="D395" s="19"/>
      <c r="E395" s="19"/>
      <c r="F395" s="71"/>
      <c r="G395" s="71"/>
      <c r="H395" s="19"/>
      <c r="I395" s="23"/>
    </row>
    <row r="396" spans="1:11" s="32" customFormat="1">
      <c r="A396" s="14"/>
      <c r="B396" s="15"/>
      <c r="C396" s="33"/>
      <c r="D396" s="19"/>
      <c r="E396" s="19"/>
      <c r="F396" s="71"/>
      <c r="G396" s="71"/>
      <c r="H396" s="19"/>
      <c r="I396" s="23"/>
    </row>
    <row r="397" spans="1:11" s="32" customFormat="1">
      <c r="A397" s="14"/>
      <c r="B397" s="15"/>
      <c r="C397" s="33"/>
      <c r="D397" s="19"/>
      <c r="E397" s="19"/>
      <c r="F397" s="71"/>
      <c r="G397" s="71"/>
      <c r="H397" s="19"/>
      <c r="I397" s="23"/>
    </row>
    <row r="398" spans="1:11" s="32" customFormat="1">
      <c r="A398" s="14"/>
      <c r="B398" s="15"/>
      <c r="C398" s="33"/>
      <c r="D398" s="19"/>
      <c r="E398" s="71"/>
      <c r="F398" s="71"/>
      <c r="G398" s="65"/>
      <c r="H398" s="23"/>
      <c r="I398" s="13"/>
    </row>
    <row r="399" spans="1:11" s="32" customFormat="1">
      <c r="A399" s="14"/>
      <c r="B399" s="15"/>
      <c r="C399" s="33"/>
      <c r="D399" s="19"/>
      <c r="E399" s="71"/>
      <c r="F399" s="71"/>
      <c r="G399" s="65"/>
      <c r="H399" s="23"/>
      <c r="I399" s="13"/>
    </row>
    <row r="400" spans="1:11" s="6" customFormat="1">
      <c r="A400" s="40"/>
      <c r="B400" s="15"/>
      <c r="C400" s="14"/>
      <c r="D400" s="16"/>
      <c r="E400" s="43"/>
      <c r="F400" s="26"/>
      <c r="G400" s="26"/>
      <c r="H400" s="26"/>
      <c r="I400" s="26"/>
      <c r="J400" s="4"/>
      <c r="K400" s="5"/>
    </row>
    <row r="401" spans="1:11" s="6" customFormat="1">
      <c r="A401" s="16"/>
      <c r="B401" s="15"/>
      <c r="C401" s="14"/>
      <c r="D401" s="16"/>
      <c r="E401" s="43"/>
      <c r="F401" s="26"/>
      <c r="G401" s="26"/>
      <c r="H401" s="26"/>
      <c r="I401" s="26"/>
      <c r="J401" s="4"/>
      <c r="K401" s="5"/>
    </row>
    <row r="402" spans="1:11" s="6" customFormat="1">
      <c r="A402" s="16"/>
      <c r="B402" s="15"/>
      <c r="F402" s="26"/>
      <c r="G402" s="26"/>
      <c r="H402" s="26"/>
      <c r="I402" s="26"/>
      <c r="J402" s="4"/>
      <c r="K402" s="5"/>
    </row>
    <row r="403" spans="1:11" s="6" customFormat="1">
      <c r="A403" s="16"/>
      <c r="B403" s="15"/>
      <c r="C403" s="14"/>
      <c r="D403" s="16"/>
      <c r="E403" s="43"/>
      <c r="F403" s="26"/>
      <c r="G403" s="26"/>
      <c r="H403" s="26"/>
      <c r="I403" s="26"/>
      <c r="J403" s="4"/>
      <c r="K403" s="5"/>
    </row>
    <row r="404" spans="1:11" s="6" customFormat="1">
      <c r="A404" s="16"/>
      <c r="B404" s="15"/>
      <c r="C404" s="14"/>
      <c r="D404" s="16"/>
      <c r="E404" s="65"/>
      <c r="F404" s="65"/>
      <c r="G404" s="65"/>
      <c r="H404" s="26"/>
      <c r="I404" s="26"/>
      <c r="J404" s="4"/>
      <c r="K404" s="5"/>
    </row>
    <row r="405" spans="1:11" s="6" customFormat="1">
      <c r="A405" s="16"/>
      <c r="B405" s="15"/>
      <c r="C405" s="14"/>
      <c r="D405" s="16"/>
      <c r="E405" s="65"/>
      <c r="F405" s="65"/>
      <c r="G405" s="65"/>
      <c r="H405" s="26"/>
      <c r="I405" s="26"/>
      <c r="J405" s="4"/>
      <c r="K405" s="5"/>
    </row>
    <row r="406" spans="1:11" s="32" customFormat="1">
      <c r="A406" s="40"/>
      <c r="B406" s="15"/>
      <c r="C406" s="14"/>
      <c r="D406" s="16"/>
      <c r="E406" s="16"/>
      <c r="F406" s="43"/>
      <c r="G406" s="19"/>
      <c r="H406" s="23"/>
      <c r="I406" s="13"/>
    </row>
    <row r="407" spans="1:11" s="32" customFormat="1">
      <c r="A407" s="14"/>
      <c r="B407" s="15"/>
      <c r="C407" s="14"/>
      <c r="D407" s="16"/>
      <c r="E407" s="16"/>
      <c r="F407" s="43"/>
      <c r="G407" s="19"/>
      <c r="H407" s="23"/>
      <c r="I407" s="13"/>
    </row>
    <row r="408" spans="1:11" s="32" customFormat="1">
      <c r="A408" s="14"/>
      <c r="B408" s="15"/>
      <c r="C408" s="14"/>
      <c r="D408" s="16"/>
      <c r="E408" s="16"/>
      <c r="F408" s="43"/>
      <c r="G408" s="19"/>
      <c r="H408" s="23"/>
      <c r="I408" s="13"/>
    </row>
    <row r="409" spans="1:11" s="32" customFormat="1">
      <c r="A409" s="14"/>
      <c r="B409" s="15"/>
      <c r="C409" s="14"/>
      <c r="D409" s="16"/>
      <c r="E409" s="16"/>
      <c r="F409" s="43"/>
      <c r="G409" s="19"/>
      <c r="H409" s="23"/>
      <c r="I409" s="13"/>
    </row>
    <row r="410" spans="1:11" s="32" customFormat="1">
      <c r="A410" s="14"/>
      <c r="B410" s="15"/>
      <c r="C410" s="14"/>
      <c r="D410" s="16"/>
      <c r="E410" s="16"/>
      <c r="F410" s="64"/>
      <c r="G410" s="65"/>
      <c r="H410" s="23"/>
      <c r="I410" s="13"/>
    </row>
    <row r="411" spans="1:11" s="32" customFormat="1">
      <c r="A411" s="14"/>
      <c r="B411" s="15"/>
      <c r="C411" s="14"/>
      <c r="D411" s="16"/>
      <c r="E411" s="16"/>
      <c r="F411" s="64"/>
      <c r="G411" s="65"/>
      <c r="H411" s="23"/>
      <c r="I411" s="13"/>
    </row>
    <row r="412" spans="1:11" s="32" customFormat="1">
      <c r="A412" s="14"/>
      <c r="B412" s="15"/>
      <c r="C412" s="14"/>
      <c r="D412" s="16"/>
      <c r="E412" s="16"/>
      <c r="F412" s="64"/>
      <c r="G412" s="65"/>
      <c r="H412" s="23"/>
      <c r="I412" s="13"/>
    </row>
    <row r="413" spans="1:11" s="32" customFormat="1">
      <c r="A413" s="14"/>
      <c r="B413" s="15"/>
      <c r="C413" s="14"/>
      <c r="D413" s="16"/>
      <c r="E413" s="16"/>
      <c r="F413" s="43"/>
      <c r="G413" s="43"/>
      <c r="H413" s="19"/>
      <c r="I413" s="23"/>
    </row>
    <row r="414" spans="1:11" s="32" customFormat="1">
      <c r="A414" s="14"/>
      <c r="B414" s="15"/>
      <c r="C414" s="14"/>
      <c r="D414" s="16"/>
      <c r="E414" s="43"/>
      <c r="F414" s="43"/>
      <c r="G414" s="19"/>
      <c r="H414" s="23"/>
      <c r="I414" s="13"/>
    </row>
    <row r="415" spans="1:11" s="32" customFormat="1">
      <c r="A415" s="14"/>
      <c r="B415" s="15"/>
      <c r="C415" s="14"/>
      <c r="D415" s="16"/>
      <c r="E415" s="43"/>
      <c r="F415" s="43"/>
      <c r="G415" s="19"/>
      <c r="H415" s="23"/>
      <c r="I415" s="13"/>
    </row>
    <row r="416" spans="1:11" s="32" customFormat="1">
      <c r="A416" s="14"/>
      <c r="B416" s="15"/>
      <c r="C416" s="14"/>
      <c r="D416" s="16"/>
      <c r="E416" s="43"/>
      <c r="F416" s="43"/>
      <c r="G416" s="19"/>
      <c r="H416" s="23"/>
      <c r="I416" s="13"/>
    </row>
    <row r="417" spans="1:9" s="32" customFormat="1">
      <c r="A417" s="14"/>
      <c r="B417" s="15"/>
      <c r="C417" s="14"/>
      <c r="D417" s="16"/>
      <c r="E417" s="43"/>
      <c r="F417" s="43"/>
      <c r="G417" s="19"/>
      <c r="H417" s="23"/>
      <c r="I417" s="13"/>
    </row>
    <row r="418" spans="1:9" s="32" customFormat="1">
      <c r="A418" s="14"/>
      <c r="B418" s="15"/>
      <c r="C418" s="14"/>
      <c r="D418" s="16"/>
      <c r="E418" s="43"/>
      <c r="F418" s="43"/>
      <c r="G418" s="19"/>
      <c r="H418" s="23"/>
      <c r="I418" s="13"/>
    </row>
    <row r="419" spans="1:9" s="32" customFormat="1">
      <c r="A419" s="14"/>
      <c r="B419" s="15"/>
      <c r="C419" s="14"/>
      <c r="D419" s="16"/>
      <c r="E419" s="43"/>
      <c r="F419" s="43"/>
      <c r="G419" s="19"/>
      <c r="H419" s="23"/>
      <c r="I419" s="13"/>
    </row>
    <row r="420" spans="1:9" s="32" customFormat="1">
      <c r="A420" s="14"/>
      <c r="B420" s="15"/>
      <c r="C420" s="14"/>
      <c r="D420" s="16"/>
      <c r="E420" s="43"/>
      <c r="F420" s="43"/>
      <c r="G420" s="19"/>
      <c r="H420" s="23"/>
      <c r="I420" s="13"/>
    </row>
    <row r="421" spans="1:9" s="32" customFormat="1">
      <c r="A421" s="14"/>
      <c r="B421" s="15"/>
      <c r="C421" s="14"/>
      <c r="D421" s="16"/>
      <c r="E421" s="43"/>
      <c r="F421" s="43"/>
      <c r="G421" s="19"/>
      <c r="H421" s="23"/>
      <c r="I421" s="13"/>
    </row>
    <row r="422" spans="1:9" s="32" customFormat="1">
      <c r="A422" s="14"/>
      <c r="B422" s="15"/>
      <c r="C422" s="14"/>
      <c r="D422" s="16"/>
      <c r="E422" s="37"/>
      <c r="F422" s="43"/>
      <c r="G422" s="19"/>
      <c r="H422" s="23"/>
      <c r="I422" s="13"/>
    </row>
    <row r="423" spans="1:9" s="32" customFormat="1">
      <c r="A423" s="14"/>
      <c r="B423" s="15"/>
      <c r="C423" s="14"/>
      <c r="D423" s="16"/>
      <c r="E423" s="43"/>
      <c r="F423" s="43"/>
      <c r="G423" s="19"/>
      <c r="H423" s="23"/>
      <c r="I423" s="13"/>
    </row>
    <row r="424" spans="1:9" s="32" customFormat="1">
      <c r="A424" s="16"/>
      <c r="B424" s="15"/>
      <c r="C424" s="14"/>
      <c r="D424" s="16"/>
      <c r="E424" s="43"/>
      <c r="F424" s="43"/>
      <c r="G424" s="19"/>
      <c r="H424" s="23"/>
      <c r="I424" s="13"/>
    </row>
    <row r="425" spans="1:9" s="32" customFormat="1">
      <c r="A425" s="14"/>
      <c r="B425" s="15"/>
      <c r="C425" s="14"/>
      <c r="D425" s="16"/>
      <c r="E425" s="37"/>
      <c r="F425" s="43"/>
      <c r="G425" s="19"/>
      <c r="H425" s="23"/>
      <c r="I425" s="13"/>
    </row>
    <row r="426" spans="1:9" s="32" customFormat="1">
      <c r="A426" s="14"/>
      <c r="B426" s="15"/>
      <c r="C426" s="14"/>
      <c r="D426" s="16"/>
      <c r="E426" s="43"/>
      <c r="F426" s="43"/>
      <c r="G426" s="19"/>
      <c r="H426" s="23"/>
      <c r="I426" s="13"/>
    </row>
    <row r="427" spans="1:9" s="32" customFormat="1">
      <c r="A427" s="16"/>
      <c r="B427" s="15"/>
      <c r="C427" s="14"/>
      <c r="D427" s="16"/>
      <c r="E427" s="43"/>
      <c r="F427" s="43"/>
      <c r="G427" s="19"/>
      <c r="H427" s="23"/>
      <c r="I427" s="13"/>
    </row>
    <row r="428" spans="1:9" s="32" customFormat="1">
      <c r="A428" s="16"/>
      <c r="B428" s="15"/>
      <c r="C428" s="14"/>
      <c r="D428" s="16"/>
      <c r="E428" s="43"/>
      <c r="F428" s="43"/>
      <c r="G428" s="19"/>
      <c r="H428" s="23"/>
      <c r="I428" s="13"/>
    </row>
    <row r="429" spans="1:9" s="32" customFormat="1">
      <c r="A429" s="16"/>
      <c r="B429" s="15"/>
      <c r="C429" s="14"/>
      <c r="D429" s="16"/>
      <c r="E429" s="43"/>
      <c r="F429" s="43"/>
      <c r="G429" s="19"/>
      <c r="H429" s="23"/>
      <c r="I429" s="13"/>
    </row>
    <row r="430" spans="1:9" s="32" customFormat="1">
      <c r="A430" s="16"/>
      <c r="B430" s="15"/>
      <c r="C430" s="14"/>
      <c r="D430" s="16"/>
      <c r="E430" s="43"/>
      <c r="F430" s="43"/>
      <c r="G430" s="19"/>
      <c r="H430" s="23"/>
      <c r="I430" s="13"/>
    </row>
    <row r="431" spans="1:9" s="32" customFormat="1">
      <c r="A431" s="14"/>
      <c r="B431" s="15"/>
      <c r="C431" s="14"/>
      <c r="D431" s="16"/>
      <c r="E431" s="43"/>
      <c r="F431" s="43"/>
      <c r="G431" s="19"/>
      <c r="H431" s="23"/>
      <c r="I431" s="13"/>
    </row>
    <row r="432" spans="1:9" s="32" customFormat="1">
      <c r="A432" s="16"/>
      <c r="B432" s="15"/>
      <c r="C432" s="14"/>
      <c r="D432" s="16"/>
      <c r="E432" s="43"/>
      <c r="F432" s="43"/>
      <c r="G432" s="19"/>
      <c r="H432" s="23"/>
      <c r="I432" s="13"/>
    </row>
    <row r="433" spans="1:9" s="32" customFormat="1">
      <c r="A433" s="16"/>
      <c r="B433" s="15"/>
      <c r="C433" s="14"/>
      <c r="D433" s="16"/>
      <c r="E433" s="43"/>
      <c r="F433" s="43"/>
      <c r="G433" s="19"/>
      <c r="H433" s="23"/>
      <c r="I433" s="13"/>
    </row>
    <row r="434" spans="1:9" s="32" customFormat="1">
      <c r="A434" s="16"/>
      <c r="B434" s="15"/>
      <c r="C434" s="14"/>
      <c r="D434" s="16"/>
      <c r="E434" s="43"/>
      <c r="F434" s="43"/>
      <c r="G434" s="19"/>
      <c r="H434" s="23"/>
      <c r="I434" s="13"/>
    </row>
    <row r="435" spans="1:9" s="32" customFormat="1">
      <c r="A435" s="14"/>
      <c r="B435" s="15"/>
      <c r="C435" s="14"/>
      <c r="D435" s="16"/>
      <c r="E435" s="43"/>
      <c r="F435" s="43"/>
      <c r="G435" s="19"/>
      <c r="H435" s="23"/>
      <c r="I435" s="13"/>
    </row>
    <row r="436" spans="1:9" s="32" customFormat="1">
      <c r="A436" s="16"/>
      <c r="B436" s="15"/>
      <c r="C436" s="14"/>
      <c r="D436" s="16"/>
      <c r="E436" s="43"/>
      <c r="F436" s="43"/>
      <c r="G436" s="19"/>
      <c r="H436" s="23"/>
      <c r="I436" s="13"/>
    </row>
    <row r="437" spans="1:9" s="32" customFormat="1">
      <c r="A437" s="16"/>
      <c r="B437" s="15"/>
      <c r="C437" s="14"/>
      <c r="D437" s="16"/>
      <c r="E437" s="43"/>
      <c r="F437" s="43"/>
      <c r="G437" s="19"/>
      <c r="H437" s="23"/>
      <c r="I437" s="13"/>
    </row>
    <row r="438" spans="1:9" s="32" customFormat="1">
      <c r="A438" s="16"/>
      <c r="B438" s="15"/>
      <c r="C438" s="14"/>
      <c r="D438" s="16"/>
      <c r="E438" s="43"/>
      <c r="F438" s="43"/>
      <c r="G438" s="19"/>
      <c r="H438" s="23"/>
      <c r="I438" s="13"/>
    </row>
    <row r="439" spans="1:9" s="32" customFormat="1">
      <c r="A439" s="14"/>
      <c r="B439" s="15"/>
      <c r="C439" s="14"/>
      <c r="D439" s="16"/>
      <c r="E439" s="43"/>
      <c r="F439" s="43"/>
      <c r="G439" s="19"/>
      <c r="H439" s="23"/>
      <c r="I439" s="13"/>
    </row>
    <row r="440" spans="1:9" s="32" customFormat="1">
      <c r="A440" s="16"/>
      <c r="B440" s="15"/>
      <c r="C440" s="14"/>
      <c r="D440" s="16"/>
      <c r="E440" s="43"/>
      <c r="F440" s="43"/>
      <c r="G440" s="19"/>
      <c r="H440" s="23"/>
      <c r="I440" s="13"/>
    </row>
    <row r="441" spans="1:9" s="32" customFormat="1">
      <c r="A441" s="16"/>
      <c r="B441" s="15"/>
      <c r="C441" s="14"/>
      <c r="D441" s="16"/>
      <c r="E441" s="43"/>
      <c r="F441" s="43"/>
      <c r="G441" s="19"/>
      <c r="H441" s="23"/>
      <c r="I441" s="13"/>
    </row>
    <row r="442" spans="1:9" s="32" customFormat="1">
      <c r="A442" s="16"/>
      <c r="B442" s="15"/>
      <c r="C442" s="14"/>
      <c r="D442" s="16"/>
      <c r="E442" s="43"/>
      <c r="F442" s="43"/>
      <c r="G442" s="19"/>
      <c r="H442" s="23"/>
      <c r="I442" s="13"/>
    </row>
    <row r="443" spans="1:9" s="32" customFormat="1">
      <c r="A443" s="14"/>
      <c r="B443" s="15"/>
      <c r="C443" s="14"/>
      <c r="D443" s="16"/>
      <c r="E443" s="43"/>
      <c r="F443" s="43"/>
      <c r="G443" s="19"/>
      <c r="H443" s="23"/>
      <c r="I443" s="13"/>
    </row>
    <row r="444" spans="1:9" s="32" customFormat="1">
      <c r="A444" s="16"/>
      <c r="B444" s="15"/>
      <c r="C444" s="14"/>
      <c r="D444" s="16"/>
      <c r="E444" s="43"/>
      <c r="F444" s="43"/>
      <c r="G444" s="19"/>
      <c r="H444" s="23"/>
      <c r="I444" s="13"/>
    </row>
    <row r="445" spans="1:9" s="32" customFormat="1">
      <c r="A445" s="16"/>
      <c r="B445" s="15"/>
      <c r="C445" s="14"/>
      <c r="D445" s="16"/>
      <c r="E445" s="43"/>
      <c r="F445" s="43"/>
      <c r="G445" s="19"/>
      <c r="H445" s="23"/>
      <c r="I445" s="13"/>
    </row>
    <row r="446" spans="1:9" s="32" customFormat="1">
      <c r="A446" s="16"/>
      <c r="B446" s="15"/>
      <c r="C446" s="14"/>
      <c r="D446" s="16"/>
      <c r="E446" s="43"/>
      <c r="F446" s="43"/>
      <c r="G446" s="19"/>
      <c r="H446" s="23"/>
      <c r="I446" s="13"/>
    </row>
    <row r="447" spans="1:9" s="2" customFormat="1">
      <c r="A447" s="14"/>
      <c r="B447" s="15"/>
      <c r="C447" s="14"/>
      <c r="D447" s="16"/>
      <c r="E447" s="43"/>
      <c r="F447" s="43"/>
      <c r="H447" s="3"/>
    </row>
    <row r="448" spans="1:9" s="32" customFormat="1">
      <c r="A448" s="14"/>
      <c r="B448" s="15"/>
      <c r="C448" s="14"/>
      <c r="D448" s="16"/>
      <c r="E448" s="43"/>
      <c r="F448" s="43"/>
      <c r="G448" s="19"/>
      <c r="H448" s="23"/>
      <c r="I448" s="13"/>
    </row>
    <row r="449" spans="1:9" s="32" customFormat="1">
      <c r="A449" s="16"/>
      <c r="B449" s="15"/>
      <c r="C449" s="14"/>
      <c r="D449" s="16"/>
      <c r="E449" s="43"/>
      <c r="F449" s="43"/>
      <c r="G449" s="19"/>
      <c r="H449" s="23"/>
      <c r="I449" s="13"/>
    </row>
    <row r="450" spans="1:9" s="32" customFormat="1">
      <c r="A450" s="16"/>
      <c r="B450" s="15"/>
      <c r="C450" s="14"/>
      <c r="D450" s="16"/>
      <c r="E450" s="43"/>
      <c r="F450" s="43"/>
      <c r="G450" s="19"/>
      <c r="H450" s="23"/>
      <c r="I450" s="13"/>
    </row>
    <row r="451" spans="1:9" s="32" customFormat="1">
      <c r="A451" s="16"/>
      <c r="B451" s="15"/>
      <c r="C451" s="14"/>
      <c r="D451" s="16"/>
      <c r="E451" s="43"/>
      <c r="F451" s="43"/>
      <c r="G451" s="19"/>
      <c r="H451" s="23"/>
      <c r="I451" s="13"/>
    </row>
    <row r="452" spans="1:9" s="2" customFormat="1">
      <c r="A452" s="14"/>
      <c r="B452" s="15"/>
      <c r="C452" s="14"/>
      <c r="D452" s="16"/>
      <c r="E452" s="43"/>
      <c r="F452" s="43"/>
      <c r="H452" s="3"/>
    </row>
    <row r="453" spans="1:9" s="6" customFormat="1">
      <c r="A453" s="35"/>
      <c r="B453" s="12"/>
      <c r="C453" s="14"/>
      <c r="D453" s="16"/>
      <c r="E453" s="43"/>
      <c r="F453" s="43"/>
      <c r="G453" s="4"/>
      <c r="H453" s="5"/>
    </row>
    <row r="454" spans="1:9" s="6" customFormat="1">
      <c r="A454" s="35"/>
      <c r="B454" s="12"/>
      <c r="C454" s="14"/>
      <c r="D454" s="16"/>
      <c r="E454" s="43"/>
      <c r="F454" s="43"/>
      <c r="G454" s="4"/>
      <c r="H454" s="5"/>
    </row>
    <row r="455" spans="1:9" s="6" customFormat="1">
      <c r="A455" s="35"/>
      <c r="B455" s="12"/>
      <c r="C455" s="14"/>
      <c r="D455" s="16"/>
      <c r="E455" s="43"/>
      <c r="F455" s="43"/>
      <c r="G455" s="4"/>
      <c r="H455" s="5"/>
    </row>
    <row r="456" spans="1:9" s="6" customFormat="1">
      <c r="A456" s="14"/>
      <c r="B456" s="15"/>
      <c r="C456" s="14"/>
      <c r="D456" s="16"/>
      <c r="E456" s="43"/>
      <c r="F456" s="43"/>
      <c r="G456" s="4"/>
      <c r="H456" s="5"/>
    </row>
    <row r="457" spans="1:9" s="19" customFormat="1">
      <c r="A457" s="40"/>
      <c r="B457" s="15"/>
      <c r="C457" s="14"/>
      <c r="D457" s="16"/>
      <c r="E457" s="43"/>
      <c r="F457" s="43"/>
      <c r="H457" s="23"/>
    </row>
    <row r="458" spans="1:9" s="19" customFormat="1">
      <c r="A458" s="69"/>
      <c r="B458" s="15"/>
      <c r="C458" s="14"/>
      <c r="D458" s="16"/>
      <c r="E458" s="43"/>
      <c r="F458" s="43"/>
      <c r="H458" s="23"/>
    </row>
    <row r="459" spans="1:9" s="19" customFormat="1">
      <c r="A459" s="63"/>
      <c r="B459" s="15"/>
      <c r="C459" s="14"/>
      <c r="D459" s="16"/>
      <c r="E459" s="43"/>
      <c r="F459" s="43"/>
      <c r="H459" s="23"/>
    </row>
    <row r="460" spans="1:9" s="19" customFormat="1">
      <c r="A460" s="63"/>
      <c r="B460" s="15"/>
      <c r="C460" s="14"/>
      <c r="D460" s="16"/>
      <c r="E460" s="43"/>
      <c r="F460" s="43"/>
      <c r="H460" s="23"/>
    </row>
    <row r="461" spans="1:9" s="19" customFormat="1">
      <c r="A461" s="63"/>
      <c r="B461" s="15"/>
      <c r="C461" s="14"/>
      <c r="D461" s="16"/>
      <c r="E461" s="43"/>
      <c r="F461" s="43"/>
      <c r="H461" s="23"/>
    </row>
    <row r="462" spans="1:9" s="19" customFormat="1">
      <c r="A462" s="63"/>
      <c r="B462" s="15"/>
      <c r="C462" s="70"/>
      <c r="D462" s="16"/>
      <c r="E462" s="43"/>
      <c r="F462" s="43"/>
      <c r="H462" s="23"/>
    </row>
    <row r="463" spans="1:9" s="19" customFormat="1">
      <c r="A463" s="63"/>
      <c r="B463" s="15"/>
      <c r="C463" s="70"/>
      <c r="D463" s="16"/>
      <c r="E463" s="43"/>
      <c r="F463" s="43"/>
      <c r="H463" s="23"/>
    </row>
    <row r="464" spans="1:9" s="19" customFormat="1">
      <c r="A464" s="63"/>
      <c r="B464" s="15"/>
      <c r="C464" s="70"/>
      <c r="D464" s="16"/>
      <c r="E464" s="43"/>
      <c r="F464" s="43"/>
      <c r="H464" s="23"/>
    </row>
    <row r="465" spans="1:8" s="19" customFormat="1">
      <c r="A465" s="63"/>
      <c r="B465" s="15"/>
      <c r="C465" s="70"/>
      <c r="D465" s="16"/>
      <c r="E465" s="43"/>
      <c r="F465" s="43"/>
      <c r="H465" s="23"/>
    </row>
    <row r="466" spans="1:8" s="19" customFormat="1">
      <c r="A466" s="63"/>
      <c r="B466" s="15"/>
      <c r="C466" s="70"/>
      <c r="D466" s="16"/>
      <c r="E466" s="43"/>
      <c r="F466" s="43"/>
      <c r="H466" s="23"/>
    </row>
    <row r="467" spans="1:8" s="19" customFormat="1">
      <c r="A467" s="63"/>
      <c r="B467" s="15"/>
      <c r="C467" s="70"/>
      <c r="D467" s="16"/>
      <c r="E467" s="43"/>
      <c r="F467" s="43"/>
      <c r="H467" s="23"/>
    </row>
    <row r="468" spans="1:8" s="19" customFormat="1">
      <c r="A468" s="63"/>
      <c r="B468" s="15"/>
      <c r="C468" s="70"/>
      <c r="D468" s="16"/>
      <c r="E468" s="43"/>
      <c r="F468" s="43"/>
      <c r="H468" s="23"/>
    </row>
    <row r="469" spans="1:8" s="19" customFormat="1">
      <c r="A469" s="63"/>
      <c r="B469" s="15"/>
      <c r="C469" s="70"/>
      <c r="D469" s="16"/>
      <c r="E469" s="43"/>
      <c r="F469" s="43"/>
      <c r="H469" s="23"/>
    </row>
    <row r="470" spans="1:8" s="19" customFormat="1">
      <c r="A470" s="63"/>
      <c r="B470" s="15"/>
      <c r="C470" s="70"/>
      <c r="D470" s="16"/>
      <c r="E470" s="43"/>
      <c r="F470" s="43"/>
      <c r="H470" s="23"/>
    </row>
    <row r="471" spans="1:8" s="19" customFormat="1">
      <c r="A471" s="63"/>
      <c r="B471" s="15"/>
      <c r="C471" s="70"/>
      <c r="D471" s="16"/>
      <c r="E471" s="43"/>
      <c r="F471" s="43"/>
      <c r="H471" s="23"/>
    </row>
    <row r="472" spans="1:8" s="19" customFormat="1">
      <c r="A472" s="63"/>
      <c r="B472" s="15"/>
      <c r="C472" s="70"/>
      <c r="D472" s="16"/>
      <c r="E472" s="43"/>
      <c r="F472" s="43"/>
      <c r="H472" s="23"/>
    </row>
    <row r="473" spans="1:8" s="19" customFormat="1">
      <c r="A473" s="63"/>
      <c r="B473" s="15"/>
      <c r="C473" s="70"/>
      <c r="D473" s="16"/>
      <c r="E473" s="43"/>
      <c r="F473" s="43"/>
      <c r="H473" s="23"/>
    </row>
    <row r="474" spans="1:8" s="19" customFormat="1">
      <c r="A474" s="63"/>
      <c r="B474" s="15"/>
      <c r="C474" s="70"/>
      <c r="D474" s="16"/>
      <c r="E474" s="43"/>
      <c r="F474" s="43"/>
      <c r="H474" s="23"/>
    </row>
    <row r="475" spans="1:8" s="19" customFormat="1">
      <c r="A475" s="69"/>
      <c r="B475" s="15"/>
      <c r="C475" s="70"/>
      <c r="D475" s="16"/>
      <c r="E475" s="43"/>
      <c r="F475" s="43"/>
      <c r="H475" s="23"/>
    </row>
    <row r="476" spans="1:8" s="19" customFormat="1">
      <c r="A476" s="69"/>
      <c r="B476" s="15"/>
      <c r="C476" s="70"/>
      <c r="D476" s="16"/>
      <c r="E476" s="43"/>
      <c r="F476" s="43"/>
      <c r="H476" s="23"/>
    </row>
    <row r="477" spans="1:8" s="19" customFormat="1">
      <c r="A477" s="69"/>
      <c r="B477" s="15"/>
      <c r="C477" s="70"/>
      <c r="D477" s="16"/>
      <c r="E477" s="43"/>
      <c r="F477" s="43"/>
      <c r="H477" s="23"/>
    </row>
    <row r="478" spans="1:8" s="19" customFormat="1">
      <c r="A478" s="69"/>
      <c r="B478" s="15"/>
      <c r="C478" s="70"/>
      <c r="D478" s="16"/>
      <c r="E478" s="43"/>
      <c r="F478" s="43"/>
      <c r="H478" s="23"/>
    </row>
    <row r="479" spans="1:8" s="19" customFormat="1">
      <c r="A479" s="69"/>
      <c r="B479" s="15"/>
      <c r="C479" s="70"/>
      <c r="D479" s="16"/>
      <c r="E479" s="43"/>
      <c r="F479" s="43"/>
      <c r="H479" s="23"/>
    </row>
    <row r="480" spans="1:8" s="19" customFormat="1">
      <c r="A480" s="40"/>
      <c r="B480" s="15"/>
      <c r="C480" s="70"/>
      <c r="D480" s="16"/>
      <c r="E480" s="43"/>
      <c r="F480" s="43"/>
      <c r="H480" s="23"/>
    </row>
    <row r="481" spans="1:8" s="19" customFormat="1">
      <c r="A481" s="69"/>
      <c r="B481" s="15"/>
      <c r="C481" s="70"/>
      <c r="D481" s="16"/>
      <c r="E481" s="43"/>
      <c r="F481" s="43"/>
      <c r="H481" s="23"/>
    </row>
    <row r="482" spans="1:8" s="19" customFormat="1">
      <c r="A482" s="69"/>
      <c r="B482" s="15"/>
      <c r="C482" s="70"/>
      <c r="D482" s="16"/>
      <c r="E482" s="43"/>
      <c r="F482" s="43"/>
      <c r="H482" s="23"/>
    </row>
    <row r="483" spans="1:8" s="19" customFormat="1">
      <c r="A483" s="69"/>
      <c r="B483" s="15"/>
      <c r="C483" s="70"/>
      <c r="D483" s="16"/>
      <c r="E483" s="43"/>
      <c r="F483" s="43"/>
      <c r="H483" s="23"/>
    </row>
    <row r="484" spans="1:8" s="19" customFormat="1">
      <c r="A484" s="69"/>
      <c r="B484" s="15"/>
      <c r="C484" s="70"/>
      <c r="D484" s="16"/>
      <c r="E484" s="43"/>
      <c r="F484" s="43"/>
      <c r="H484" s="23"/>
    </row>
    <row r="485" spans="1:8" s="19" customFormat="1">
      <c r="A485" s="69"/>
      <c r="B485" s="15"/>
      <c r="C485" s="70"/>
      <c r="D485" s="16"/>
      <c r="E485" s="43"/>
      <c r="F485" s="43"/>
      <c r="H485" s="23"/>
    </row>
    <row r="486" spans="1:8" s="19" customFormat="1">
      <c r="A486" s="40"/>
      <c r="B486" s="15"/>
      <c r="C486" s="70"/>
      <c r="D486" s="16"/>
      <c r="E486" s="43"/>
      <c r="F486" s="43"/>
      <c r="H486" s="23"/>
    </row>
    <row r="487" spans="1:8" s="19" customFormat="1">
      <c r="A487" s="69"/>
      <c r="B487" s="15"/>
      <c r="C487" s="70"/>
      <c r="D487" s="16"/>
      <c r="E487" s="43"/>
      <c r="F487" s="43"/>
      <c r="H487" s="23"/>
    </row>
    <row r="488" spans="1:8" s="19" customFormat="1">
      <c r="A488" s="69"/>
      <c r="B488" s="15"/>
      <c r="C488" s="70"/>
      <c r="D488" s="16"/>
      <c r="E488" s="43"/>
      <c r="F488" s="43"/>
      <c r="H488" s="23"/>
    </row>
    <row r="489" spans="1:8" s="19" customFormat="1">
      <c r="A489" s="69"/>
      <c r="B489" s="15"/>
      <c r="C489" s="70"/>
      <c r="D489" s="16"/>
      <c r="E489" s="43"/>
      <c r="F489" s="43"/>
      <c r="H489" s="23"/>
    </row>
    <row r="490" spans="1:8" s="19" customFormat="1">
      <c r="A490" s="40"/>
      <c r="B490" s="15"/>
      <c r="C490" s="70"/>
      <c r="D490" s="16"/>
      <c r="E490" s="43"/>
      <c r="F490" s="43"/>
      <c r="H490" s="23"/>
    </row>
    <row r="491" spans="1:8" s="19" customFormat="1">
      <c r="A491" s="69"/>
      <c r="B491" s="15"/>
      <c r="C491" s="70"/>
      <c r="D491" s="16"/>
      <c r="E491" s="43"/>
      <c r="F491" s="43"/>
      <c r="H491" s="23"/>
    </row>
    <row r="492" spans="1:8" s="19" customFormat="1">
      <c r="A492" s="69"/>
      <c r="B492" s="15"/>
      <c r="C492" s="70"/>
      <c r="D492" s="16"/>
      <c r="E492" s="43"/>
      <c r="F492" s="43"/>
      <c r="H492" s="23"/>
    </row>
    <row r="493" spans="1:8" s="19" customFormat="1">
      <c r="A493" s="69"/>
      <c r="B493" s="15"/>
      <c r="C493" s="70"/>
      <c r="D493" s="16"/>
      <c r="E493" s="43"/>
      <c r="F493" s="43"/>
      <c r="H493" s="23"/>
    </row>
    <row r="494" spans="1:8" s="19" customFormat="1">
      <c r="A494" s="69"/>
      <c r="B494" s="15"/>
      <c r="C494" s="70"/>
      <c r="D494" s="16"/>
      <c r="E494" s="43"/>
      <c r="F494" s="43"/>
      <c r="H494" s="23"/>
    </row>
    <row r="495" spans="1:8" s="19" customFormat="1">
      <c r="A495" s="69"/>
      <c r="B495" s="15"/>
      <c r="C495" s="70"/>
      <c r="D495" s="16"/>
      <c r="E495" s="43"/>
      <c r="F495" s="43"/>
      <c r="H495" s="23"/>
    </row>
    <row r="496" spans="1:8" s="19" customFormat="1">
      <c r="A496" s="69"/>
      <c r="B496" s="15"/>
      <c r="C496" s="70"/>
      <c r="D496" s="16"/>
      <c r="E496" s="43"/>
      <c r="F496" s="43"/>
      <c r="H496" s="23"/>
    </row>
    <row r="497" spans="1:8" s="19" customFormat="1">
      <c r="A497" s="69"/>
      <c r="B497" s="15"/>
      <c r="C497" s="70"/>
      <c r="D497" s="16"/>
      <c r="E497" s="43"/>
      <c r="F497" s="43"/>
      <c r="H497" s="23"/>
    </row>
    <row r="498" spans="1:8" s="13" customFormat="1">
      <c r="A498" s="69"/>
      <c r="B498" s="15"/>
      <c r="C498" s="70"/>
      <c r="D498" s="16"/>
      <c r="E498" s="43"/>
      <c r="F498" s="43"/>
      <c r="G498" s="19"/>
      <c r="H498" s="23"/>
    </row>
    <row r="499" spans="1:8" s="6" customFormat="1" hidden="1">
      <c r="A499" s="14"/>
      <c r="B499" s="15"/>
      <c r="C499" s="14"/>
      <c r="D499" s="16"/>
      <c r="E499" s="43"/>
      <c r="F499" s="43"/>
      <c r="G499" s="4"/>
      <c r="H499" s="5"/>
    </row>
    <row r="500" spans="1:8" s="6" customFormat="1">
      <c r="A500" s="14"/>
      <c r="B500" s="15"/>
      <c r="C500" s="14"/>
      <c r="D500" s="16"/>
      <c r="E500" s="43"/>
      <c r="F500" s="43"/>
      <c r="G500" s="4"/>
      <c r="H500" s="5"/>
    </row>
    <row r="501" spans="1:8" s="2" customFormat="1">
      <c r="A501" s="35"/>
      <c r="B501" s="53"/>
      <c r="C501" s="14"/>
      <c r="D501" s="16"/>
      <c r="E501" s="26"/>
      <c r="F501" s="26"/>
      <c r="H501" s="3"/>
    </row>
    <row r="502" spans="1:8" s="2" customFormat="1">
      <c r="A502" s="40"/>
      <c r="B502" s="53"/>
      <c r="C502" s="14"/>
      <c r="D502" s="16"/>
      <c r="E502" s="26"/>
      <c r="F502" s="26"/>
      <c r="H502" s="3"/>
    </row>
    <row r="503" spans="1:8">
      <c r="B503" s="53"/>
      <c r="C503" s="14"/>
      <c r="D503" s="16"/>
      <c r="E503" s="26"/>
      <c r="F503" s="26"/>
    </row>
    <row r="504" spans="1:8" customFormat="1">
      <c r="A504" s="40"/>
      <c r="B504" s="20"/>
      <c r="C504" s="21"/>
      <c r="D504" s="21"/>
      <c r="E504" s="29"/>
      <c r="F504" s="29"/>
    </row>
    <row r="505" spans="1:8" customFormat="1">
      <c r="A505" s="40"/>
      <c r="B505" s="54"/>
      <c r="C505" s="21"/>
      <c r="D505" s="21"/>
      <c r="E505" s="29"/>
      <c r="F505" s="29"/>
    </row>
    <row r="506" spans="1:8" customFormat="1">
      <c r="A506" s="40"/>
      <c r="B506" s="17"/>
      <c r="C506" s="21"/>
      <c r="D506" s="21"/>
      <c r="E506" s="29"/>
      <c r="F506" s="29"/>
    </row>
    <row r="507" spans="1:8" customFormat="1">
      <c r="A507" s="46"/>
      <c r="B507" s="17"/>
      <c r="C507" s="21"/>
      <c r="D507" s="21"/>
      <c r="E507" s="55"/>
      <c r="F507" s="55"/>
    </row>
    <row r="508" spans="1:8" customFormat="1">
      <c r="A508" s="40"/>
      <c r="B508" s="17"/>
      <c r="C508" s="21"/>
      <c r="D508" s="21"/>
      <c r="E508" s="55"/>
      <c r="F508" s="55"/>
    </row>
    <row r="509" spans="1:8" customFormat="1">
      <c r="A509" s="40"/>
      <c r="B509" s="17"/>
      <c r="C509" s="21"/>
      <c r="D509" s="21"/>
      <c r="E509" s="55"/>
      <c r="F509" s="55"/>
    </row>
    <row r="510" spans="1:8" customFormat="1">
      <c r="A510" s="40"/>
      <c r="B510" s="17"/>
      <c r="C510" s="21"/>
      <c r="D510" s="21"/>
      <c r="E510" s="55"/>
      <c r="F510" s="55"/>
    </row>
    <row r="511" spans="1:8" customFormat="1">
      <c r="A511" s="46"/>
      <c r="B511" s="17"/>
      <c r="C511" s="21"/>
      <c r="D511" s="21"/>
      <c r="E511" s="55"/>
      <c r="F511" s="55"/>
    </row>
    <row r="512" spans="1:8" customFormat="1">
      <c r="A512" s="40"/>
      <c r="B512" s="17"/>
      <c r="C512" s="21"/>
      <c r="D512" s="21"/>
      <c r="E512" s="55"/>
      <c r="F512" s="55"/>
    </row>
    <row r="513" spans="1:6" customFormat="1">
      <c r="A513" s="40"/>
      <c r="B513" s="17"/>
      <c r="C513" s="21"/>
      <c r="D513" s="21"/>
      <c r="E513" s="55"/>
      <c r="F513" s="55"/>
    </row>
    <row r="514" spans="1:6" customFormat="1">
      <c r="A514" s="40"/>
      <c r="B514" s="17"/>
      <c r="C514" s="21"/>
      <c r="D514" s="21"/>
      <c r="E514" s="55"/>
      <c r="F514" s="55"/>
    </row>
    <row r="515" spans="1:6" customFormat="1">
      <c r="A515" s="46"/>
      <c r="B515" s="17"/>
      <c r="C515" s="21"/>
      <c r="D515" s="21"/>
      <c r="E515" s="55"/>
      <c r="F515" s="55"/>
    </row>
    <row r="516" spans="1:6" customFormat="1">
      <c r="A516" s="40"/>
      <c r="B516" s="17"/>
      <c r="C516" s="21"/>
      <c r="D516" s="21"/>
      <c r="E516" s="55"/>
      <c r="F516" s="55"/>
    </row>
    <row r="517" spans="1:6" customFormat="1">
      <c r="A517" s="40"/>
      <c r="B517" s="17"/>
      <c r="C517" s="21"/>
      <c r="D517" s="21"/>
      <c r="E517" s="55"/>
      <c r="F517" s="55"/>
    </row>
    <row r="518" spans="1:6" customFormat="1">
      <c r="A518" s="40"/>
      <c r="B518" s="17"/>
      <c r="C518" s="21"/>
      <c r="D518" s="21"/>
      <c r="E518" s="55"/>
      <c r="F518" s="55"/>
    </row>
    <row r="519" spans="1:6" customFormat="1">
      <c r="A519" s="46"/>
      <c r="B519" s="17"/>
      <c r="C519" s="21"/>
      <c r="D519" s="21"/>
      <c r="E519" s="55"/>
      <c r="F519" s="55"/>
    </row>
    <row r="520" spans="1:6" customFormat="1">
      <c r="A520" s="40"/>
      <c r="B520" s="17"/>
      <c r="C520" s="21"/>
      <c r="D520" s="21"/>
      <c r="E520" s="55"/>
      <c r="F520" s="55"/>
    </row>
    <row r="521" spans="1:6" customFormat="1">
      <c r="A521" s="40"/>
      <c r="B521" s="17"/>
      <c r="C521" s="33"/>
      <c r="D521" s="19"/>
      <c r="E521" s="43"/>
      <c r="F521" s="43"/>
    </row>
    <row r="522" spans="1:6" customFormat="1">
      <c r="A522" s="40"/>
      <c r="B522" s="17"/>
      <c r="C522" s="21"/>
      <c r="D522" s="21"/>
      <c r="E522" s="55"/>
      <c r="F522" s="55"/>
    </row>
    <row r="523" spans="1:6" customFormat="1">
      <c r="A523" s="40"/>
      <c r="B523" s="17"/>
      <c r="C523" s="21"/>
      <c r="D523" s="21"/>
      <c r="E523" s="55"/>
      <c r="F523" s="55"/>
    </row>
    <row r="524" spans="1:6" customFormat="1">
      <c r="A524" s="40"/>
      <c r="B524" s="17"/>
      <c r="C524" s="21"/>
      <c r="D524" s="21"/>
      <c r="E524" s="55"/>
      <c r="F524" s="55"/>
    </row>
    <row r="525" spans="1:6" customFormat="1">
      <c r="A525" s="40"/>
      <c r="B525" s="17"/>
      <c r="C525" s="21"/>
      <c r="D525" s="21"/>
      <c r="E525" s="29"/>
      <c r="F525" s="29"/>
    </row>
    <row r="526" spans="1:6" customFormat="1">
      <c r="A526" s="40"/>
      <c r="B526" s="17"/>
      <c r="C526" s="33"/>
      <c r="D526" s="19"/>
      <c r="E526" s="43"/>
      <c r="F526" s="43"/>
    </row>
    <row r="527" spans="1:6" customFormat="1">
      <c r="A527" s="40"/>
      <c r="B527" s="17"/>
      <c r="C527" s="21"/>
      <c r="D527" s="21"/>
      <c r="E527" s="55"/>
      <c r="F527" s="55"/>
    </row>
    <row r="528" spans="1:6" customFormat="1">
      <c r="A528" s="40"/>
      <c r="B528" s="17"/>
      <c r="C528" s="21"/>
      <c r="D528" s="21"/>
      <c r="E528" s="55"/>
      <c r="F528" s="55"/>
    </row>
    <row r="529" spans="1:9" customFormat="1">
      <c r="A529" s="40"/>
      <c r="B529" s="17"/>
      <c r="C529" s="21"/>
      <c r="D529" s="21"/>
      <c r="E529" s="55"/>
      <c r="F529" s="55"/>
    </row>
    <row r="530" spans="1:9" customFormat="1">
      <c r="A530" s="40"/>
      <c r="B530" s="17"/>
      <c r="C530" s="21"/>
      <c r="D530" s="21"/>
      <c r="E530" s="55"/>
      <c r="F530" s="55"/>
    </row>
    <row r="531" spans="1:9" s="2" customFormat="1">
      <c r="A531" s="35"/>
      <c r="B531" s="25"/>
      <c r="C531" s="14"/>
      <c r="D531" s="16"/>
      <c r="E531" s="43"/>
      <c r="F531" s="43"/>
      <c r="H531" s="3"/>
    </row>
    <row r="532" spans="1:9" s="2" customFormat="1">
      <c r="A532" s="14"/>
      <c r="B532" s="25"/>
      <c r="C532" s="14"/>
      <c r="D532" s="16"/>
      <c r="E532" s="43"/>
      <c r="F532" s="43"/>
      <c r="H532" s="3"/>
    </row>
    <row r="533" spans="1:9" s="10" customFormat="1">
      <c r="A533" s="14"/>
      <c r="B533" s="25"/>
      <c r="C533" s="14"/>
      <c r="D533" s="16"/>
      <c r="E533" s="43"/>
      <c r="F533" s="43"/>
      <c r="G533" s="2"/>
      <c r="H533" s="3"/>
      <c r="I533" s="1"/>
    </row>
    <row r="534" spans="1:9" s="2" customFormat="1">
      <c r="A534" s="40"/>
      <c r="B534" s="15"/>
      <c r="C534" s="20"/>
      <c r="D534" s="19"/>
      <c r="E534" s="43"/>
      <c r="F534" s="43"/>
      <c r="H534" s="66"/>
    </row>
    <row r="535" spans="1:9" s="2" customFormat="1">
      <c r="A535" s="14"/>
      <c r="B535" s="15"/>
      <c r="C535" s="20"/>
      <c r="D535" s="19"/>
      <c r="E535" s="43"/>
      <c r="F535" s="43"/>
      <c r="H535" s="66"/>
    </row>
    <row r="536" spans="1:9" s="2" customFormat="1">
      <c r="A536" s="14"/>
      <c r="B536" s="15"/>
      <c r="C536" s="20"/>
      <c r="D536" s="19"/>
      <c r="E536" s="43"/>
      <c r="F536" s="43"/>
      <c r="H536" s="66"/>
    </row>
    <row r="537" spans="1:9" s="2" customFormat="1">
      <c r="A537" s="14"/>
      <c r="B537" s="15"/>
      <c r="C537" s="20"/>
      <c r="D537" s="19"/>
      <c r="E537" s="43"/>
      <c r="F537" s="43"/>
      <c r="H537" s="66"/>
    </row>
    <row r="538" spans="1:9" s="2" customFormat="1">
      <c r="A538" s="14"/>
      <c r="B538" s="15"/>
      <c r="C538" s="20"/>
      <c r="D538" s="19"/>
      <c r="E538" s="43"/>
      <c r="F538" s="43"/>
      <c r="H538" s="66"/>
    </row>
    <row r="539" spans="1:9" s="2" customFormat="1">
      <c r="A539" s="14"/>
      <c r="B539" s="15"/>
      <c r="C539" s="20"/>
      <c r="D539" s="19"/>
      <c r="E539" s="43"/>
      <c r="F539" s="43"/>
      <c r="H539" s="66"/>
    </row>
    <row r="540" spans="1:9" s="2" customFormat="1">
      <c r="A540" s="14"/>
      <c r="B540" s="15"/>
      <c r="C540" s="20"/>
      <c r="D540" s="19"/>
      <c r="E540" s="43"/>
      <c r="F540" s="43"/>
      <c r="H540" s="66"/>
    </row>
    <row r="541" spans="1:9" s="2" customFormat="1">
      <c r="A541" s="14"/>
      <c r="B541" s="15"/>
      <c r="C541" s="20"/>
      <c r="D541" s="19"/>
      <c r="E541" s="43"/>
      <c r="F541" s="43"/>
      <c r="H541" s="66"/>
    </row>
    <row r="542" spans="1:9" s="2" customFormat="1">
      <c r="A542" s="14"/>
      <c r="B542" s="15"/>
      <c r="C542" s="20"/>
      <c r="D542" s="19"/>
      <c r="E542" s="43"/>
      <c r="F542" s="43"/>
      <c r="H542" s="66"/>
    </row>
    <row r="543" spans="1:9" s="2" customFormat="1">
      <c r="A543" s="14"/>
      <c r="B543" s="15"/>
      <c r="C543" s="20"/>
      <c r="D543" s="19"/>
      <c r="E543" s="43"/>
      <c r="F543" s="43"/>
      <c r="H543" s="66"/>
    </row>
    <row r="544" spans="1:9" s="68" customFormat="1">
      <c r="A544" s="40"/>
      <c r="B544" s="15"/>
      <c r="C544" s="14"/>
      <c r="D544" s="16"/>
      <c r="E544" s="67"/>
      <c r="F544" s="67"/>
      <c r="G544" s="2"/>
      <c r="H544" s="3"/>
      <c r="I544" s="1"/>
    </row>
    <row r="545" spans="1:9" s="68" customFormat="1">
      <c r="A545" s="40"/>
      <c r="B545" s="15"/>
      <c r="C545" s="14"/>
      <c r="D545" s="16"/>
      <c r="E545" s="67"/>
      <c r="F545" s="67"/>
      <c r="G545" s="2"/>
      <c r="H545" s="3"/>
      <c r="I545" s="1"/>
    </row>
    <row r="546" spans="1:9" s="68" customFormat="1">
      <c r="A546" s="14"/>
      <c r="B546" s="15"/>
      <c r="C546" s="20"/>
      <c r="D546" s="19"/>
      <c r="E546" s="43"/>
      <c r="F546" s="67"/>
      <c r="G546" s="2"/>
      <c r="H546" s="3"/>
      <c r="I546" s="1"/>
    </row>
    <row r="547" spans="1:9" s="68" customFormat="1">
      <c r="A547" s="14"/>
      <c r="B547" s="15"/>
      <c r="C547" s="20"/>
      <c r="D547" s="19"/>
      <c r="E547" s="43"/>
      <c r="F547" s="67"/>
      <c r="G547" s="2"/>
      <c r="H547" s="3"/>
      <c r="I547" s="1"/>
    </row>
    <row r="548" spans="1:9" s="68" customFormat="1">
      <c r="A548" s="14"/>
      <c r="B548" s="15"/>
      <c r="C548" s="20"/>
      <c r="D548" s="19"/>
      <c r="E548" s="43"/>
      <c r="F548" s="67"/>
      <c r="G548" s="2"/>
      <c r="H548" s="3"/>
      <c r="I548" s="1"/>
    </row>
    <row r="549" spans="1:9" s="68" customFormat="1">
      <c r="A549" s="14"/>
      <c r="B549" s="15"/>
      <c r="C549" s="20"/>
      <c r="D549" s="19"/>
      <c r="E549" s="43"/>
      <c r="F549" s="67"/>
      <c r="G549" s="2"/>
      <c r="H549" s="3"/>
      <c r="I549" s="1"/>
    </row>
    <row r="550" spans="1:9" s="68" customFormat="1">
      <c r="A550" s="14"/>
      <c r="B550" s="15"/>
      <c r="C550" s="20"/>
      <c r="D550" s="19"/>
      <c r="E550" s="43"/>
      <c r="F550" s="67"/>
      <c r="G550" s="2"/>
      <c r="H550" s="3"/>
      <c r="I550" s="1"/>
    </row>
    <row r="551" spans="1:9" s="68" customFormat="1">
      <c r="A551" s="14"/>
      <c r="B551" s="15"/>
      <c r="C551" s="20"/>
      <c r="D551" s="19"/>
      <c r="E551" s="43"/>
      <c r="F551" s="67"/>
      <c r="G551" s="2"/>
      <c r="H551" s="3"/>
      <c r="I551" s="1"/>
    </row>
    <row r="552" spans="1:9" s="68" customFormat="1">
      <c r="A552" s="14"/>
      <c r="B552" s="15"/>
      <c r="C552" s="14"/>
      <c r="D552" s="16"/>
      <c r="E552" s="1"/>
      <c r="F552" s="67"/>
      <c r="G552" s="2"/>
      <c r="H552" s="3"/>
      <c r="I552" s="1"/>
    </row>
    <row r="553" spans="1:9">
      <c r="B553" s="15"/>
      <c r="C553" s="20"/>
    </row>
    <row r="554" spans="1:9">
      <c r="A554" s="14"/>
      <c r="B554" s="18"/>
      <c r="C554" s="14"/>
      <c r="D554" s="16"/>
    </row>
    <row r="555" spans="1:9">
      <c r="A555" s="14"/>
      <c r="C555" s="14"/>
      <c r="D555" s="16"/>
    </row>
    <row r="556" spans="1:9">
      <c r="A556" s="14"/>
      <c r="B556" s="15"/>
      <c r="G556" s="1"/>
      <c r="H556" s="1"/>
    </row>
    <row r="557" spans="1:9">
      <c r="B557" s="15"/>
    </row>
    <row r="558" spans="1:9">
      <c r="B558" s="15"/>
    </row>
    <row r="559" spans="1:9">
      <c r="B559" s="15"/>
    </row>
    <row r="560" spans="1:9">
      <c r="B560" s="15"/>
    </row>
    <row r="561" spans="1:8">
      <c r="A561" s="35"/>
      <c r="B561" s="25"/>
      <c r="G561" s="1"/>
      <c r="H561" s="1"/>
    </row>
    <row r="562" spans="1:8">
      <c r="A562" s="14"/>
      <c r="B562" s="25"/>
      <c r="G562" s="1"/>
      <c r="H562" s="1"/>
    </row>
    <row r="563" spans="1:8">
      <c r="A563" s="14"/>
      <c r="B563" s="25"/>
      <c r="G563" s="1"/>
      <c r="H563" s="1"/>
    </row>
    <row r="564" spans="1:8">
      <c r="B564" s="15"/>
      <c r="G564" s="1"/>
      <c r="H564" s="1"/>
    </row>
    <row r="565" spans="1:8">
      <c r="A565" s="14"/>
      <c r="G565" s="1"/>
      <c r="H565" s="1"/>
    </row>
    <row r="566" spans="1:8">
      <c r="A566" s="14"/>
      <c r="G566" s="1"/>
      <c r="H566" s="1"/>
    </row>
    <row r="567" spans="1:8">
      <c r="A567" s="14"/>
      <c r="G567" s="1"/>
      <c r="H567" s="1"/>
    </row>
    <row r="568" spans="1:8">
      <c r="A568" s="14"/>
      <c r="B568" s="15"/>
      <c r="G568" s="1"/>
      <c r="H568" s="1"/>
    </row>
    <row r="569" spans="1:8">
      <c r="A569" s="14"/>
      <c r="G569" s="1"/>
      <c r="H569" s="1"/>
    </row>
    <row r="570" spans="1:8">
      <c r="A570" s="14"/>
      <c r="G570" s="1"/>
      <c r="H570" s="1"/>
    </row>
    <row r="571" spans="1:8">
      <c r="A571" s="14"/>
      <c r="G571" s="1"/>
      <c r="H571" s="1"/>
    </row>
    <row r="572" spans="1:8">
      <c r="A572" s="14"/>
      <c r="B572" s="15"/>
      <c r="G572" s="1"/>
      <c r="H572" s="1"/>
    </row>
    <row r="573" spans="1:8">
      <c r="A573" s="14"/>
      <c r="G573" s="1"/>
      <c r="H573" s="1"/>
    </row>
    <row r="574" spans="1:8">
      <c r="A574" s="14"/>
      <c r="G574" s="1"/>
      <c r="H574" s="1"/>
    </row>
    <row r="575" spans="1:8">
      <c r="A575" s="14"/>
      <c r="G575" s="1"/>
      <c r="H575" s="1"/>
    </row>
    <row r="576" spans="1:8">
      <c r="A576" s="14"/>
      <c r="B576" s="15"/>
      <c r="G576" s="1"/>
      <c r="H576" s="1"/>
    </row>
    <row r="577" spans="1:8">
      <c r="A577" s="14"/>
      <c r="B577" s="21"/>
      <c r="G577" s="1"/>
      <c r="H577" s="1"/>
    </row>
    <row r="578" spans="1:8">
      <c r="A578" s="14"/>
      <c r="B578" s="21"/>
      <c r="G578" s="1"/>
      <c r="H578" s="1"/>
    </row>
    <row r="579" spans="1:8">
      <c r="A579" s="14"/>
      <c r="B579" s="15"/>
    </row>
    <row r="580" spans="1:8">
      <c r="A580" s="14"/>
    </row>
    <row r="581" spans="1:8">
      <c r="A581" s="14"/>
    </row>
    <row r="582" spans="1:8">
      <c r="A582" s="14"/>
    </row>
    <row r="583" spans="1:8">
      <c r="A583" s="14"/>
      <c r="B583" s="20"/>
    </row>
    <row r="584" spans="1:8">
      <c r="A584" s="14"/>
    </row>
    <row r="585" spans="1:8">
      <c r="A585" s="14"/>
    </row>
    <row r="586" spans="1:8">
      <c r="A586" s="14"/>
    </row>
    <row r="587" spans="1:8" s="6" customFormat="1">
      <c r="A587" s="14"/>
      <c r="B587" s="14"/>
      <c r="C587" s="33"/>
      <c r="D587" s="19"/>
      <c r="E587" s="43"/>
      <c r="F587" s="43"/>
      <c r="G587" s="4"/>
      <c r="H587" s="5"/>
    </row>
    <row r="588" spans="1:8" s="6" customFormat="1">
      <c r="A588" s="14"/>
      <c r="B588" s="24"/>
      <c r="C588" s="48"/>
      <c r="D588" s="49"/>
      <c r="E588" s="43"/>
      <c r="F588" s="44"/>
      <c r="G588" s="4"/>
      <c r="H588" s="5"/>
    </row>
    <row r="589" spans="1:8" s="6" customFormat="1">
      <c r="A589" s="52"/>
      <c r="B589" s="13"/>
      <c r="C589" s="33"/>
      <c r="D589" s="19"/>
      <c r="E589" s="43"/>
      <c r="F589" s="43"/>
      <c r="G589" s="4"/>
      <c r="H589" s="5"/>
    </row>
  </sheetData>
  <protectedRanges>
    <protectedRange algorithmName="SHA-512" hashValue="2RH0jjRnSwvietb5FGTdQwfndXmsSxtCZYgeMv6Dp9u1G7Ooy24hX19M6A9+YTsKvtBlplxIVzaKs13djajuFQ==" saltValue="2DtT/swoHjl47t3Wda4TGQ==" spinCount="100000" sqref="F376:G379" name="Obseg1"/>
    <protectedRange algorithmName="SHA-512" hashValue="2RH0jjRnSwvietb5FGTdQwfndXmsSxtCZYgeMv6Dp9u1G7Ooy24hX19M6A9+YTsKvtBlplxIVzaKs13djajuFQ==" saltValue="2DtT/swoHjl47t3Wda4TGQ==" spinCount="100000" sqref="F390:G390" name="Obseg1_1"/>
    <protectedRange algorithmName="SHA-512" hashValue="2RH0jjRnSwvietb5FGTdQwfndXmsSxtCZYgeMv6Dp9u1G7Ooy24hX19M6A9+YTsKvtBlplxIVzaKs13djajuFQ==" saltValue="2DtT/swoHjl47t3Wda4TGQ==" spinCount="100000" sqref="F410:G412" name="Obseg1_2"/>
    <protectedRange algorithmName="SHA-512" hashValue="2RH0jjRnSwvietb5FGTdQwfndXmsSxtCZYgeMv6Dp9u1G7Ooy24hX19M6A9+YTsKvtBlplxIVzaKs13djajuFQ==" saltValue="2DtT/swoHjl47t3Wda4TGQ==" spinCount="100000" sqref="E404:G405 E400:F403" name="Obseg1_1_2"/>
    <protectedRange algorithmName="SHA-512" hashValue="2RH0jjRnSwvietb5FGTdQwfndXmsSxtCZYgeMv6Dp9u1G7Ooy24hX19M6A9+YTsKvtBlplxIVzaKs13djajuFQ==" saltValue="2DtT/swoHjl47t3Wda4TGQ==" spinCount="100000" sqref="E398:G399 F392:G397" name="Obseg1_2_2"/>
  </protectedRanges>
  <mergeCells count="55">
    <mergeCell ref="B14:F14"/>
    <mergeCell ref="B13:F13"/>
    <mergeCell ref="B12:F12"/>
    <mergeCell ref="B6:F6"/>
    <mergeCell ref="B5:F5"/>
    <mergeCell ref="B11:F11"/>
    <mergeCell ref="B10:F10"/>
    <mergeCell ref="B9:F9"/>
    <mergeCell ref="B8:F8"/>
    <mergeCell ref="B7:F7"/>
    <mergeCell ref="B19:F19"/>
    <mergeCell ref="B18:F18"/>
    <mergeCell ref="B17:F17"/>
    <mergeCell ref="B16:F16"/>
    <mergeCell ref="B15:F15"/>
    <mergeCell ref="B24:F24"/>
    <mergeCell ref="B23:F23"/>
    <mergeCell ref="B22:F22"/>
    <mergeCell ref="B21:F21"/>
    <mergeCell ref="B20:F20"/>
    <mergeCell ref="B29:F29"/>
    <mergeCell ref="B28:F28"/>
    <mergeCell ref="B27:F27"/>
    <mergeCell ref="B26:F26"/>
    <mergeCell ref="B25:F25"/>
    <mergeCell ref="B36:F36"/>
    <mergeCell ref="B35:F35"/>
    <mergeCell ref="B34:F34"/>
    <mergeCell ref="B31:F31"/>
    <mergeCell ref="B30:F30"/>
    <mergeCell ref="B41:F41"/>
    <mergeCell ref="B40:F40"/>
    <mergeCell ref="B39:F39"/>
    <mergeCell ref="B38:F38"/>
    <mergeCell ref="B37:F37"/>
    <mergeCell ref="B46:F46"/>
    <mergeCell ref="B45:F45"/>
    <mergeCell ref="B44:F44"/>
    <mergeCell ref="B43:F43"/>
    <mergeCell ref="B42:F42"/>
    <mergeCell ref="B51:F51"/>
    <mergeCell ref="B50:F50"/>
    <mergeCell ref="B49:F49"/>
    <mergeCell ref="B48:F48"/>
    <mergeCell ref="B47:F47"/>
    <mergeCell ref="B56:F56"/>
    <mergeCell ref="B55:F55"/>
    <mergeCell ref="B54:F54"/>
    <mergeCell ref="B53:F53"/>
    <mergeCell ref="B52:F52"/>
    <mergeCell ref="B65:F65"/>
    <mergeCell ref="B59:F59"/>
    <mergeCell ref="B60:F60"/>
    <mergeCell ref="B58:F58"/>
    <mergeCell ref="B57:F57"/>
  </mergeCells>
  <pageMargins left="0.98425196850393704" right="0.19685039370078741" top="0.59055118110236227" bottom="0.39370078740157483" header="0.51181102362204722" footer="0.51181102362204722"/>
  <pageSetup paperSize="9" scale="95" firstPageNumber="0" orientation="portrait" r:id="rId1"/>
  <headerFooter alignWithMargins="0"/>
  <rowBreaks count="9" manualBreakCount="9">
    <brk id="64" max="5" man="1"/>
    <brk id="138" max="5" man="1"/>
    <brk id="149" max="5" man="1"/>
    <brk id="201" max="5" man="1"/>
    <brk id="220" max="5" man="1"/>
    <brk id="244" max="5" man="1"/>
    <brk id="262" max="5" man="1"/>
    <brk id="310" max="5" man="1"/>
    <brk id="45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96CA-F9E7-4891-8D50-FFA9DEF1435B}">
  <dimension ref="A1:H20"/>
  <sheetViews>
    <sheetView topLeftCell="A16" zoomScale="120" zoomScaleNormal="120" zoomScaleSheetLayoutView="100" workbookViewId="0">
      <selection activeCell="A13" sqref="A13:XFD13"/>
    </sheetView>
  </sheetViews>
  <sheetFormatPr defaultColWidth="9.140625" defaultRowHeight="15.75"/>
  <cols>
    <col min="1" max="1" width="9" style="40" customWidth="1"/>
    <col min="2" max="2" width="40.7109375" style="13" customWidth="1"/>
    <col min="3" max="3" width="8.7109375" style="33" customWidth="1"/>
    <col min="4" max="4" width="6.7109375" style="19" customWidth="1"/>
    <col min="5" max="5" width="12.7109375" style="43" customWidth="1"/>
    <col min="6" max="6" width="13.7109375" style="43" customWidth="1"/>
    <col min="7" max="7" width="11.85546875" style="2" customWidth="1"/>
    <col min="8" max="8" width="9.7109375" style="3" customWidth="1"/>
    <col min="9" max="10" width="10.7109375" style="1" bestFit="1" customWidth="1"/>
    <col min="11" max="16384" width="9.140625" style="1"/>
  </cols>
  <sheetData>
    <row r="1" spans="1:8" s="124" customFormat="1" ht="31.5">
      <c r="A1" s="41" t="s">
        <v>251</v>
      </c>
      <c r="B1" s="119" t="s">
        <v>252</v>
      </c>
      <c r="C1" s="35"/>
      <c r="D1" s="120" t="s">
        <v>28</v>
      </c>
      <c r="E1" s="121" t="s">
        <v>29</v>
      </c>
      <c r="F1" s="121" t="s">
        <v>30</v>
      </c>
      <c r="G1" s="122"/>
      <c r="H1" s="123"/>
    </row>
    <row r="2" spans="1:8" s="6" customFormat="1">
      <c r="A2" s="40"/>
      <c r="B2" s="25"/>
      <c r="C2" s="33"/>
      <c r="D2" s="87" t="s">
        <v>31</v>
      </c>
      <c r="E2" s="88" t="s">
        <v>32</v>
      </c>
      <c r="F2" s="88" t="s">
        <v>33</v>
      </c>
      <c r="G2" s="4"/>
      <c r="H2" s="5"/>
    </row>
    <row r="3" spans="1:8" s="6" customFormat="1">
      <c r="A3" s="41" t="s">
        <v>253</v>
      </c>
      <c r="B3" s="12" t="s">
        <v>254</v>
      </c>
      <c r="C3" s="33"/>
      <c r="D3" s="19"/>
      <c r="E3" s="43"/>
      <c r="F3" s="43"/>
      <c r="G3" s="4"/>
      <c r="H3" s="5"/>
    </row>
    <row r="4" spans="1:8" s="6" customFormat="1">
      <c r="A4" s="41"/>
      <c r="B4" s="28"/>
      <c r="C4" s="33"/>
      <c r="D4" s="19"/>
      <c r="E4" s="43"/>
      <c r="F4" s="43"/>
      <c r="G4" s="4"/>
      <c r="H4" s="5"/>
    </row>
    <row r="5" spans="1:8" s="6" customFormat="1">
      <c r="A5" s="41"/>
      <c r="B5" s="25" t="s">
        <v>215</v>
      </c>
      <c r="C5" s="33"/>
      <c r="D5" s="19"/>
      <c r="E5" s="43"/>
      <c r="F5" s="43"/>
      <c r="G5" s="4"/>
      <c r="H5" s="5"/>
    </row>
    <row r="6" spans="1:8" s="6" customFormat="1">
      <c r="A6" s="41"/>
      <c r="B6" s="28"/>
      <c r="C6" s="33"/>
      <c r="D6" s="19"/>
      <c r="E6" s="43"/>
      <c r="F6" s="43"/>
      <c r="G6" s="4"/>
      <c r="H6" s="5"/>
    </row>
    <row r="7" spans="1:8" s="6" customFormat="1" ht="47.25">
      <c r="A7" s="40" t="s">
        <v>212</v>
      </c>
      <c r="B7" s="54" t="s">
        <v>220</v>
      </c>
      <c r="C7" s="49"/>
      <c r="D7" s="49"/>
      <c r="E7" s="30"/>
      <c r="F7" s="31"/>
      <c r="G7" s="4"/>
      <c r="H7" s="5"/>
    </row>
    <row r="8" spans="1:8" s="6" customFormat="1" ht="63">
      <c r="A8" s="179" t="s">
        <v>3</v>
      </c>
      <c r="B8" s="54" t="s">
        <v>218</v>
      </c>
      <c r="C8" s="19" t="s">
        <v>126</v>
      </c>
      <c r="D8" s="19">
        <v>24</v>
      </c>
      <c r="E8" s="30"/>
      <c r="F8" s="43">
        <f>E8*D8</f>
        <v>0</v>
      </c>
      <c r="G8" s="4"/>
      <c r="H8" s="5"/>
    </row>
    <row r="9" spans="1:8" s="6" customFormat="1" ht="63">
      <c r="A9" s="179" t="s">
        <v>3</v>
      </c>
      <c r="B9" s="54" t="s">
        <v>221</v>
      </c>
      <c r="C9" s="19" t="s">
        <v>2</v>
      </c>
      <c r="D9" s="19">
        <v>90</v>
      </c>
      <c r="E9" s="30"/>
      <c r="F9" s="43">
        <f>E9*D9</f>
        <v>0</v>
      </c>
      <c r="G9" s="4"/>
      <c r="H9" s="5"/>
    </row>
    <row r="10" spans="1:8" s="6" customFormat="1" ht="63">
      <c r="A10" s="179" t="s">
        <v>3</v>
      </c>
      <c r="B10" s="54" t="s">
        <v>222</v>
      </c>
      <c r="C10" s="19" t="s">
        <v>0</v>
      </c>
      <c r="D10" s="19">
        <v>31</v>
      </c>
      <c r="E10" s="30"/>
      <c r="F10" s="43">
        <f>E10*D10</f>
        <v>0</v>
      </c>
      <c r="G10" s="4"/>
      <c r="H10" s="5"/>
    </row>
    <row r="11" spans="1:8" s="6" customFormat="1" ht="47.25">
      <c r="A11" s="11"/>
      <c r="B11" s="54" t="s">
        <v>219</v>
      </c>
      <c r="C11" s="19" t="s">
        <v>1</v>
      </c>
      <c r="D11" s="101">
        <v>1</v>
      </c>
      <c r="E11" s="98"/>
      <c r="F11" s="98">
        <f>E11*D11</f>
        <v>0</v>
      </c>
      <c r="G11" s="4"/>
      <c r="H11" s="5"/>
    </row>
    <row r="12" spans="1:8" s="6" customFormat="1">
      <c r="A12" s="11"/>
      <c r="B12" s="54"/>
      <c r="C12" s="19"/>
      <c r="D12" s="101"/>
      <c r="E12" s="98"/>
      <c r="F12" s="98"/>
      <c r="G12" s="4"/>
      <c r="H12" s="5"/>
    </row>
    <row r="13" spans="1:8" s="6" customFormat="1" ht="31.5">
      <c r="A13" s="40">
        <f>A7+1</f>
        <v>2</v>
      </c>
      <c r="B13" s="54" t="s">
        <v>224</v>
      </c>
      <c r="C13" s="19"/>
      <c r="D13" s="101"/>
      <c r="E13" s="98"/>
      <c r="F13" s="98"/>
      <c r="G13" s="4"/>
      <c r="H13" s="5"/>
    </row>
    <row r="14" spans="1:8" s="6" customFormat="1" ht="47.25" customHeight="1">
      <c r="A14" s="179" t="s">
        <v>3</v>
      </c>
      <c r="B14" s="54" t="s">
        <v>223</v>
      </c>
      <c r="C14" s="19" t="s">
        <v>2</v>
      </c>
      <c r="D14" s="19">
        <v>50</v>
      </c>
      <c r="E14" s="30"/>
      <c r="F14" s="43">
        <f>E14*D14</f>
        <v>0</v>
      </c>
      <c r="G14" s="4"/>
      <c r="H14" s="5"/>
    </row>
    <row r="15" spans="1:8" s="6" customFormat="1" ht="47.25">
      <c r="A15" s="179" t="s">
        <v>3</v>
      </c>
      <c r="B15" s="54" t="s">
        <v>240</v>
      </c>
      <c r="C15" s="19" t="s">
        <v>0</v>
      </c>
      <c r="D15" s="19">
        <v>31</v>
      </c>
      <c r="E15" s="30"/>
      <c r="F15" s="43">
        <f>E15*D15</f>
        <v>0</v>
      </c>
      <c r="G15" s="4"/>
      <c r="H15" s="5"/>
    </row>
    <row r="16" spans="1:8" s="6" customFormat="1" ht="47.25">
      <c r="A16" s="11"/>
      <c r="B16" s="54" t="s">
        <v>219</v>
      </c>
      <c r="C16" s="19" t="s">
        <v>1</v>
      </c>
      <c r="D16" s="101">
        <v>1</v>
      </c>
      <c r="E16" s="98"/>
      <c r="F16" s="98">
        <f>E16*D16</f>
        <v>0</v>
      </c>
      <c r="G16" s="4"/>
      <c r="H16" s="5"/>
    </row>
    <row r="17" spans="1:8" customFormat="1">
      <c r="A17" s="14"/>
      <c r="B17" s="24"/>
      <c r="C17" s="13"/>
      <c r="D17" s="13"/>
      <c r="E17" s="23"/>
      <c r="F17" s="36"/>
    </row>
    <row r="18" spans="1:8" s="6" customFormat="1">
      <c r="A18" s="14"/>
      <c r="B18" s="14" t="s">
        <v>8</v>
      </c>
      <c r="C18" s="33"/>
      <c r="D18" s="19"/>
      <c r="E18" s="43"/>
      <c r="F18" s="43"/>
      <c r="G18" s="4"/>
      <c r="H18" s="5"/>
    </row>
    <row r="19" spans="1:8" s="6" customFormat="1">
      <c r="A19" s="14"/>
      <c r="B19" s="24" t="s">
        <v>9</v>
      </c>
      <c r="C19" s="48"/>
      <c r="D19" s="49"/>
      <c r="E19" s="43"/>
      <c r="F19" s="44">
        <f>SUM(F7:F16)</f>
        <v>0</v>
      </c>
      <c r="G19" s="4"/>
      <c r="H19" s="5"/>
    </row>
    <row r="20" spans="1:8" s="6" customFormat="1">
      <c r="A20" s="52"/>
      <c r="B20" s="13"/>
      <c r="C20" s="33"/>
      <c r="D20" s="19"/>
      <c r="E20" s="43"/>
      <c r="F20" s="43"/>
      <c r="G20" s="4"/>
      <c r="H20" s="5"/>
    </row>
  </sheetData>
  <pageMargins left="0.98425196850393704" right="0.19685039370078741" top="0.59055118110236227" bottom="0.39370078740157483" header="0.51181102362204722" footer="0.51181102362204722"/>
  <pageSetup paperSize="9" firstPageNumber="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397"/>
  <sheetViews>
    <sheetView tabSelected="1" topLeftCell="A384" zoomScale="120" zoomScaleNormal="120" zoomScaleSheetLayoutView="100" workbookViewId="0">
      <selection activeCell="F386" sqref="F386"/>
    </sheetView>
  </sheetViews>
  <sheetFormatPr defaultRowHeight="14.25"/>
  <cols>
    <col min="1" max="1" width="9.7109375" style="8" bestFit="1" customWidth="1"/>
    <col min="2" max="2" width="40.7109375" style="9" customWidth="1"/>
    <col min="3" max="3" width="8.7109375" style="164" customWidth="1"/>
    <col min="4" max="4" width="6.7109375" customWidth="1"/>
    <col min="5" max="6" width="12.7109375" style="7" customWidth="1"/>
    <col min="7" max="7" width="9.28515625" customWidth="1"/>
    <col min="10" max="10" width="66.140625" customWidth="1"/>
  </cols>
  <sheetData>
    <row r="1" spans="1:10" s="124" customFormat="1" ht="31.5">
      <c r="A1" s="41" t="s">
        <v>255</v>
      </c>
      <c r="B1" s="119" t="s">
        <v>34</v>
      </c>
      <c r="C1" s="73"/>
      <c r="D1" s="120" t="s">
        <v>28</v>
      </c>
      <c r="E1" s="121" t="s">
        <v>29</v>
      </c>
      <c r="F1" s="121" t="s">
        <v>30</v>
      </c>
      <c r="G1" s="123"/>
    </row>
    <row r="2" spans="1:10" s="6" customFormat="1" ht="15.75">
      <c r="A2" s="40"/>
      <c r="C2" s="19"/>
      <c r="D2" s="87" t="s">
        <v>31</v>
      </c>
      <c r="E2" s="88" t="s">
        <v>32</v>
      </c>
      <c r="F2" s="88" t="s">
        <v>33</v>
      </c>
      <c r="G2" s="5"/>
    </row>
    <row r="3" spans="1:10" s="25" customFormat="1" ht="15.75">
      <c r="A3" s="11" t="s">
        <v>119</v>
      </c>
      <c r="B3" s="27" t="s">
        <v>35</v>
      </c>
      <c r="C3" s="49"/>
      <c r="D3" s="49"/>
      <c r="E3" s="30"/>
      <c r="F3" s="31"/>
    </row>
    <row r="4" spans="1:10" s="25" customFormat="1" ht="15.75">
      <c r="A4" s="11"/>
      <c r="B4" s="54"/>
      <c r="C4" s="19"/>
      <c r="D4" s="101"/>
      <c r="E4" s="98"/>
      <c r="F4" s="98"/>
    </row>
    <row r="5" spans="1:10" s="25" customFormat="1" ht="15.75">
      <c r="A5" s="11"/>
      <c r="B5" s="25" t="s">
        <v>11</v>
      </c>
      <c r="C5" s="49"/>
      <c r="D5" s="49"/>
      <c r="E5" s="30"/>
      <c r="F5" s="31"/>
    </row>
    <row r="6" spans="1:10" s="25" customFormat="1" ht="15.75">
      <c r="A6" s="11"/>
      <c r="B6" s="27"/>
      <c r="C6" s="49"/>
      <c r="D6" s="49"/>
      <c r="E6" s="30"/>
      <c r="F6" s="31"/>
    </row>
    <row r="7" spans="1:10" s="13" customFormat="1" ht="31.5">
      <c r="A7" s="11" t="s">
        <v>256</v>
      </c>
      <c r="B7" s="27" t="s">
        <v>47</v>
      </c>
      <c r="C7" s="19"/>
      <c r="D7" s="19"/>
      <c r="E7" s="43"/>
      <c r="F7" s="43"/>
    </row>
    <row r="8" spans="1:10" s="13" customFormat="1" ht="47.25">
      <c r="A8" s="11"/>
      <c r="B8" s="27" t="s">
        <v>46</v>
      </c>
      <c r="C8" s="19"/>
      <c r="D8" s="19"/>
      <c r="E8" s="43"/>
      <c r="F8" s="43"/>
    </row>
    <row r="9" spans="1:10" s="13" customFormat="1" ht="15.75">
      <c r="A9" s="35"/>
      <c r="B9" s="27"/>
      <c r="C9" s="19"/>
      <c r="D9" s="19"/>
      <c r="E9" s="43"/>
      <c r="F9" s="43"/>
    </row>
    <row r="10" spans="1:10" s="13" customFormat="1" ht="157.5">
      <c r="A10" s="40">
        <v>1</v>
      </c>
      <c r="B10" s="17" t="s">
        <v>202</v>
      </c>
      <c r="C10" s="19"/>
      <c r="D10" s="19"/>
      <c r="E10" s="91"/>
      <c r="F10" s="91"/>
    </row>
    <row r="11" spans="1:10" s="13" customFormat="1" ht="47.25">
      <c r="A11" s="40"/>
      <c r="B11" s="89" t="s">
        <v>201</v>
      </c>
      <c r="C11" s="19"/>
      <c r="D11" s="19"/>
      <c r="E11" s="91"/>
      <c r="F11" s="91"/>
    </row>
    <row r="12" spans="1:10" s="149" customFormat="1" ht="15.75">
      <c r="A12" s="151" t="s">
        <v>188</v>
      </c>
      <c r="B12" s="169"/>
      <c r="C12" s="152"/>
      <c r="D12" s="152"/>
      <c r="E12" s="153"/>
      <c r="F12" s="154"/>
      <c r="G12" s="148"/>
    </row>
    <row r="13" spans="1:10" s="149" customFormat="1" ht="15.75">
      <c r="A13" s="151" t="s">
        <v>189</v>
      </c>
      <c r="B13" s="169"/>
      <c r="C13" s="152"/>
      <c r="D13" s="152"/>
      <c r="E13" s="153"/>
      <c r="F13" s="154"/>
      <c r="G13" s="148"/>
    </row>
    <row r="14" spans="1:10" s="149" customFormat="1" ht="15.75">
      <c r="A14" s="151" t="s">
        <v>190</v>
      </c>
      <c r="B14" s="169"/>
      <c r="C14" s="152"/>
      <c r="D14" s="152"/>
      <c r="E14" s="153"/>
      <c r="F14" s="154"/>
      <c r="G14" s="148"/>
    </row>
    <row r="15" spans="1:10" s="13" customFormat="1" ht="15.75">
      <c r="A15" s="40"/>
      <c r="B15" s="89" t="s">
        <v>136</v>
      </c>
      <c r="C15" s="19"/>
      <c r="D15" s="19"/>
      <c r="E15" s="91"/>
      <c r="F15" s="91"/>
    </row>
    <row r="16" spans="1:10" ht="31.5">
      <c r="A16" s="170" t="s">
        <v>3</v>
      </c>
      <c r="B16" s="92" t="s">
        <v>160</v>
      </c>
      <c r="C16" s="19" t="s">
        <v>16</v>
      </c>
      <c r="D16" s="13">
        <v>1</v>
      </c>
      <c r="E16" s="107"/>
      <c r="F16" s="91"/>
      <c r="I16" s="93"/>
      <c r="J16" s="93"/>
    </row>
    <row r="17" spans="1:13" ht="63">
      <c r="A17" s="170"/>
      <c r="B17" s="92" t="s">
        <v>161</v>
      </c>
      <c r="C17" s="19"/>
      <c r="D17" s="13"/>
      <c r="E17" s="107"/>
      <c r="F17" s="91"/>
      <c r="I17" s="93"/>
      <c r="J17" s="93"/>
    </row>
    <row r="18" spans="1:13" s="149" customFormat="1" ht="15.75">
      <c r="A18" s="151" t="s">
        <v>188</v>
      </c>
      <c r="B18" s="169"/>
      <c r="C18" s="152"/>
      <c r="D18" s="152"/>
      <c r="E18" s="153"/>
      <c r="F18" s="154"/>
      <c r="G18" s="148"/>
    </row>
    <row r="19" spans="1:13" s="149" customFormat="1" ht="15.75">
      <c r="A19" s="151" t="s">
        <v>189</v>
      </c>
      <c r="B19" s="169"/>
      <c r="C19" s="152"/>
      <c r="D19" s="152"/>
      <c r="E19" s="153"/>
      <c r="F19" s="154"/>
      <c r="G19" s="148"/>
    </row>
    <row r="20" spans="1:13" s="149" customFormat="1" ht="15.75">
      <c r="A20" s="151" t="s">
        <v>190</v>
      </c>
      <c r="B20" s="169"/>
      <c r="C20" s="152"/>
      <c r="D20" s="152"/>
      <c r="E20" s="153"/>
      <c r="F20" s="154"/>
      <c r="G20" s="148"/>
    </row>
    <row r="21" spans="1:13" ht="15.75">
      <c r="A21" s="170"/>
      <c r="B21" s="92" t="s">
        <v>55</v>
      </c>
      <c r="C21" s="13"/>
      <c r="D21" s="13"/>
      <c r="E21" s="107"/>
      <c r="F21" s="91"/>
      <c r="I21" s="93"/>
      <c r="J21" s="93"/>
    </row>
    <row r="22" spans="1:13" ht="189">
      <c r="A22" s="170"/>
      <c r="B22" s="92" t="s">
        <v>117</v>
      </c>
      <c r="C22" s="13"/>
      <c r="D22" s="13"/>
      <c r="E22" s="107"/>
      <c r="F22" s="91"/>
      <c r="I22" s="93"/>
      <c r="J22" s="93"/>
    </row>
    <row r="23" spans="1:13" ht="126">
      <c r="A23" s="170" t="s">
        <v>3</v>
      </c>
      <c r="B23" s="34" t="s">
        <v>204</v>
      </c>
      <c r="C23" s="19" t="s">
        <v>16</v>
      </c>
      <c r="D23" s="19">
        <v>1</v>
      </c>
      <c r="E23" s="108"/>
      <c r="F23" s="99"/>
      <c r="I23" s="93"/>
      <c r="J23" s="93"/>
    </row>
    <row r="24" spans="1:13" ht="31.5">
      <c r="A24" s="170"/>
      <c r="B24" s="92" t="s">
        <v>207</v>
      </c>
      <c r="D24" s="171"/>
      <c r="E24" s="108"/>
      <c r="F24" s="99"/>
      <c r="I24" s="93"/>
      <c r="J24" s="93"/>
    </row>
    <row r="25" spans="1:13" s="149" customFormat="1" ht="15.75">
      <c r="A25" s="151" t="s">
        <v>188</v>
      </c>
      <c r="B25" s="169"/>
      <c r="C25" s="152"/>
      <c r="D25" s="152"/>
      <c r="E25" s="153"/>
      <c r="F25" s="154"/>
      <c r="G25" s="148"/>
    </row>
    <row r="26" spans="1:13" s="149" customFormat="1" ht="15.75">
      <c r="A26" s="151" t="s">
        <v>189</v>
      </c>
      <c r="B26" s="169"/>
      <c r="C26" s="152"/>
      <c r="D26" s="152"/>
      <c r="E26" s="153"/>
      <c r="F26" s="154"/>
      <c r="G26" s="148"/>
    </row>
    <row r="27" spans="1:13" s="149" customFormat="1" ht="15.75">
      <c r="A27" s="151" t="s">
        <v>190</v>
      </c>
      <c r="B27" s="169"/>
      <c r="C27" s="152"/>
      <c r="D27" s="152"/>
      <c r="E27" s="153"/>
      <c r="F27" s="154"/>
      <c r="G27" s="148"/>
    </row>
    <row r="28" spans="1:13" ht="63">
      <c r="A28" s="170" t="s">
        <v>3</v>
      </c>
      <c r="B28" s="92" t="s">
        <v>162</v>
      </c>
      <c r="C28" s="19" t="s">
        <v>0</v>
      </c>
      <c r="D28" s="19">
        <v>1</v>
      </c>
      <c r="E28" s="171"/>
      <c r="F28" s="126"/>
      <c r="G28" s="127"/>
      <c r="H28" s="128"/>
      <c r="L28" s="93"/>
      <c r="M28" s="93"/>
    </row>
    <row r="29" spans="1:13" ht="47.25">
      <c r="A29" s="170"/>
      <c r="B29" s="92" t="s">
        <v>163</v>
      </c>
      <c r="C29" s="19"/>
      <c r="D29" s="19"/>
      <c r="E29" s="171"/>
      <c r="F29" s="126"/>
      <c r="G29" s="127"/>
      <c r="H29" s="128"/>
      <c r="L29" s="93"/>
      <c r="M29" s="93"/>
    </row>
    <row r="30" spans="1:13" s="149" customFormat="1" ht="15.75">
      <c r="A30" s="151" t="s">
        <v>188</v>
      </c>
      <c r="B30" s="169"/>
      <c r="C30" s="152"/>
      <c r="D30" s="152"/>
      <c r="E30" s="153"/>
      <c r="F30" s="154"/>
      <c r="G30" s="148"/>
    </row>
    <row r="31" spans="1:13" s="149" customFormat="1" ht="15.75">
      <c r="A31" s="151" t="s">
        <v>189</v>
      </c>
      <c r="B31" s="169"/>
      <c r="C31" s="152"/>
      <c r="D31" s="152"/>
      <c r="E31" s="153"/>
      <c r="F31" s="154"/>
      <c r="G31" s="148"/>
    </row>
    <row r="32" spans="1:13" s="149" customFormat="1" ht="15.75">
      <c r="A32" s="151" t="s">
        <v>190</v>
      </c>
      <c r="B32" s="169"/>
      <c r="C32" s="152"/>
      <c r="D32" s="152"/>
      <c r="E32" s="153"/>
      <c r="F32" s="154"/>
      <c r="G32" s="148"/>
    </row>
    <row r="33" spans="1:19" ht="47.25">
      <c r="A33" s="170" t="s">
        <v>3</v>
      </c>
      <c r="B33" s="92" t="s">
        <v>164</v>
      </c>
      <c r="C33" s="19" t="s">
        <v>0</v>
      </c>
      <c r="D33" s="19">
        <v>1</v>
      </c>
      <c r="E33" s="171"/>
      <c r="F33" s="126"/>
      <c r="G33" s="127"/>
      <c r="H33" s="128"/>
      <c r="L33" s="93"/>
      <c r="M33" s="93"/>
    </row>
    <row r="34" spans="1:19" ht="47.25">
      <c r="A34" s="170"/>
      <c r="B34" s="92" t="s">
        <v>165</v>
      </c>
      <c r="C34" s="19"/>
      <c r="D34" s="19"/>
      <c r="E34" s="171"/>
      <c r="F34" s="126"/>
      <c r="G34" s="127"/>
      <c r="H34" s="128"/>
      <c r="L34" s="93"/>
      <c r="M34" s="93"/>
    </row>
    <row r="35" spans="1:19" s="149" customFormat="1" ht="15.75">
      <c r="A35" s="151" t="s">
        <v>188</v>
      </c>
      <c r="B35" s="169"/>
      <c r="C35" s="152"/>
      <c r="D35" s="152"/>
      <c r="E35" s="153"/>
      <c r="F35" s="154"/>
      <c r="G35" s="148"/>
    </row>
    <row r="36" spans="1:19" s="149" customFormat="1" ht="15.75">
      <c r="A36" s="151" t="s">
        <v>189</v>
      </c>
      <c r="B36" s="169"/>
      <c r="C36" s="152"/>
      <c r="D36" s="152"/>
      <c r="E36" s="153"/>
      <c r="F36" s="154"/>
      <c r="G36" s="148"/>
    </row>
    <row r="37" spans="1:19" s="149" customFormat="1" ht="15.75">
      <c r="A37" s="151" t="s">
        <v>190</v>
      </c>
      <c r="B37" s="169"/>
      <c r="C37" s="152"/>
      <c r="D37" s="152"/>
      <c r="E37" s="153"/>
      <c r="F37" s="154"/>
      <c r="G37" s="148"/>
    </row>
    <row r="38" spans="1:19" ht="63">
      <c r="A38" s="170" t="s">
        <v>3</v>
      </c>
      <c r="B38" s="92" t="s">
        <v>131</v>
      </c>
      <c r="C38" s="19" t="s">
        <v>126</v>
      </c>
      <c r="D38" s="19" t="s">
        <v>132</v>
      </c>
      <c r="E38" s="108"/>
      <c r="F38" s="99"/>
      <c r="I38" s="93"/>
      <c r="J38" s="93"/>
    </row>
    <row r="39" spans="1:19" ht="15.75">
      <c r="A39" s="170"/>
      <c r="B39" s="92"/>
      <c r="D39" s="171"/>
      <c r="E39" s="108"/>
      <c r="F39" s="99"/>
      <c r="I39" s="93"/>
      <c r="J39" s="93"/>
    </row>
    <row r="40" spans="1:19" s="13" customFormat="1" ht="15.75">
      <c r="A40" s="14"/>
      <c r="B40" s="17"/>
      <c r="C40" s="19" t="s">
        <v>1</v>
      </c>
      <c r="D40" s="13">
        <v>8</v>
      </c>
      <c r="E40" s="109"/>
      <c r="F40" s="26">
        <f>E40*D40</f>
        <v>0</v>
      </c>
    </row>
    <row r="41" spans="1:19" ht="15.75">
      <c r="A41" s="170"/>
      <c r="B41" s="18"/>
      <c r="C41" s="19"/>
      <c r="D41" s="13"/>
      <c r="E41" s="96"/>
      <c r="F41" s="94"/>
      <c r="G41" s="56"/>
      <c r="I41" s="93"/>
      <c r="J41" s="93"/>
    </row>
    <row r="42" spans="1:19" s="13" customFormat="1" ht="157.5">
      <c r="A42" s="40">
        <f>A10+1</f>
        <v>2</v>
      </c>
      <c r="B42" s="17" t="s">
        <v>202</v>
      </c>
      <c r="C42" s="19"/>
      <c r="D42" s="19"/>
      <c r="E42" s="91"/>
      <c r="F42" s="91"/>
    </row>
    <row r="43" spans="1:19" s="13" customFormat="1" ht="47.25">
      <c r="A43" s="40"/>
      <c r="B43" s="89" t="s">
        <v>201</v>
      </c>
      <c r="C43" s="19"/>
      <c r="D43" s="19"/>
      <c r="E43" s="91"/>
      <c r="F43" s="91"/>
    </row>
    <row r="44" spans="1:19" s="149" customFormat="1" ht="15.75">
      <c r="A44" s="151" t="s">
        <v>188</v>
      </c>
      <c r="B44" s="169"/>
      <c r="C44" s="152"/>
      <c r="D44" s="152"/>
      <c r="E44" s="153"/>
      <c r="F44" s="154"/>
      <c r="G44" s="148"/>
    </row>
    <row r="45" spans="1:19" s="149" customFormat="1" ht="15.75">
      <c r="A45" s="151" t="s">
        <v>189</v>
      </c>
      <c r="B45" s="169"/>
      <c r="C45" s="152"/>
      <c r="D45" s="152"/>
      <c r="E45" s="153"/>
      <c r="F45" s="154"/>
      <c r="G45" s="148"/>
    </row>
    <row r="46" spans="1:19" s="149" customFormat="1" ht="15.75">
      <c r="A46" s="151" t="s">
        <v>190</v>
      </c>
      <c r="B46" s="169"/>
      <c r="C46" s="152"/>
      <c r="D46" s="152"/>
      <c r="E46" s="153"/>
      <c r="F46" s="154"/>
      <c r="G46" s="148"/>
    </row>
    <row r="47" spans="1:19" s="13" customFormat="1" ht="15.75">
      <c r="A47" s="40"/>
      <c r="B47" s="89" t="s">
        <v>216</v>
      </c>
      <c r="C47" s="19"/>
      <c r="D47" s="19"/>
      <c r="E47" s="91"/>
      <c r="F47" s="91"/>
    </row>
    <row r="48" spans="1:19" s="136" customFormat="1" ht="31.5">
      <c r="A48" s="16" t="s">
        <v>3</v>
      </c>
      <c r="B48" s="18" t="s">
        <v>167</v>
      </c>
      <c r="C48" s="19" t="s">
        <v>1</v>
      </c>
      <c r="D48" s="13">
        <v>1</v>
      </c>
      <c r="E48" s="132"/>
      <c r="F48" s="43"/>
      <c r="G48" s="133"/>
      <c r="H48" s="133"/>
      <c r="I48" s="134"/>
      <c r="J48" s="134"/>
      <c r="K48" s="134"/>
      <c r="L48" s="135"/>
      <c r="M48" s="134"/>
      <c r="N48" s="134"/>
      <c r="O48" s="134"/>
      <c r="P48" s="134"/>
      <c r="Q48" s="134"/>
      <c r="R48" s="135"/>
      <c r="S48" s="134"/>
    </row>
    <row r="49" spans="1:19" s="136" customFormat="1" ht="47.25">
      <c r="A49" s="16"/>
      <c r="B49" s="18" t="s">
        <v>166</v>
      </c>
      <c r="C49" s="19"/>
      <c r="D49" s="13"/>
      <c r="E49" s="132"/>
      <c r="F49" s="43"/>
      <c r="G49" s="133"/>
      <c r="H49" s="133"/>
      <c r="I49" s="134"/>
      <c r="J49" s="134"/>
      <c r="K49" s="134"/>
      <c r="L49" s="135"/>
      <c r="M49" s="134"/>
      <c r="N49" s="134"/>
      <c r="O49" s="134"/>
      <c r="P49" s="134"/>
      <c r="Q49" s="134"/>
      <c r="R49" s="135"/>
      <c r="S49" s="134"/>
    </row>
    <row r="50" spans="1:19" s="149" customFormat="1" ht="15.75">
      <c r="A50" s="151" t="s">
        <v>188</v>
      </c>
      <c r="B50" s="169"/>
      <c r="C50" s="152"/>
      <c r="D50" s="152"/>
      <c r="E50" s="153"/>
      <c r="F50" s="154"/>
      <c r="G50" s="148"/>
    </row>
    <row r="51" spans="1:19" s="149" customFormat="1" ht="15.75">
      <c r="A51" s="151" t="s">
        <v>189</v>
      </c>
      <c r="B51" s="169"/>
      <c r="C51" s="152"/>
      <c r="D51" s="152"/>
      <c r="E51" s="153"/>
      <c r="F51" s="154"/>
      <c r="G51" s="148"/>
    </row>
    <row r="52" spans="1:19" s="149" customFormat="1" ht="15.75">
      <c r="A52" s="151" t="s">
        <v>190</v>
      </c>
      <c r="B52" s="169"/>
      <c r="C52" s="152"/>
      <c r="D52" s="152"/>
      <c r="E52" s="153"/>
      <c r="F52" s="154"/>
      <c r="G52" s="148"/>
    </row>
    <row r="53" spans="1:19" s="136" customFormat="1" ht="15.75">
      <c r="A53" s="14"/>
      <c r="B53" s="18" t="s">
        <v>55</v>
      </c>
      <c r="C53" s="4"/>
      <c r="D53" s="131"/>
      <c r="E53" s="132"/>
      <c r="F53" s="43"/>
      <c r="G53" s="133"/>
      <c r="H53" s="133"/>
      <c r="I53" s="134"/>
      <c r="J53" s="134"/>
      <c r="K53" s="134"/>
      <c r="L53" s="135"/>
      <c r="M53" s="134"/>
      <c r="N53" s="134"/>
      <c r="O53" s="134"/>
      <c r="P53" s="134"/>
      <c r="Q53" s="134"/>
      <c r="R53" s="135"/>
      <c r="S53" s="134"/>
    </row>
    <row r="54" spans="1:19" s="136" customFormat="1" ht="78.75">
      <c r="A54" s="14"/>
      <c r="B54" s="45" t="s">
        <v>133</v>
      </c>
      <c r="C54" s="4"/>
      <c r="D54" s="131"/>
      <c r="E54" s="132"/>
      <c r="F54" s="43"/>
      <c r="G54" s="133"/>
      <c r="H54" s="133"/>
      <c r="I54" s="134"/>
      <c r="J54" s="134"/>
      <c r="K54" s="134"/>
      <c r="L54" s="135"/>
      <c r="M54" s="134"/>
      <c r="N54" s="134"/>
      <c r="O54" s="134"/>
      <c r="P54" s="134"/>
      <c r="Q54" s="134"/>
      <c r="R54" s="135"/>
      <c r="S54" s="134"/>
    </row>
    <row r="55" spans="1:19" s="136" customFormat="1" ht="78.75">
      <c r="A55" s="14"/>
      <c r="B55" s="45" t="s">
        <v>134</v>
      </c>
      <c r="C55" s="4"/>
      <c r="D55" s="131"/>
      <c r="E55" s="132"/>
      <c r="F55" s="43"/>
      <c r="G55" s="133"/>
      <c r="H55" s="133"/>
      <c r="I55" s="134"/>
      <c r="J55" s="134"/>
      <c r="K55" s="134"/>
      <c r="L55" s="135"/>
      <c r="M55" s="134"/>
      <c r="N55" s="134"/>
      <c r="O55" s="134"/>
      <c r="P55" s="134"/>
      <c r="Q55" s="134"/>
      <c r="R55" s="135"/>
      <c r="S55" s="134"/>
    </row>
    <row r="56" spans="1:19" ht="126">
      <c r="A56" s="170" t="s">
        <v>3</v>
      </c>
      <c r="B56" s="34" t="s">
        <v>204</v>
      </c>
      <c r="C56" s="19" t="s">
        <v>16</v>
      </c>
      <c r="D56" s="19">
        <v>1</v>
      </c>
      <c r="E56" s="108"/>
      <c r="F56" s="99"/>
      <c r="I56" s="93"/>
      <c r="J56" s="93"/>
    </row>
    <row r="57" spans="1:19" ht="31.5">
      <c r="A57" s="170"/>
      <c r="B57" s="92" t="s">
        <v>203</v>
      </c>
      <c r="D57" s="171"/>
      <c r="E57" s="108"/>
      <c r="F57" s="99"/>
      <c r="I57" s="93"/>
      <c r="J57" s="93"/>
    </row>
    <row r="58" spans="1:19" s="149" customFormat="1" ht="15.75">
      <c r="A58" s="151" t="s">
        <v>188</v>
      </c>
      <c r="B58" s="169"/>
      <c r="C58" s="152"/>
      <c r="D58" s="152"/>
      <c r="E58" s="153"/>
      <c r="F58" s="154"/>
      <c r="G58" s="148"/>
    </row>
    <row r="59" spans="1:19" s="149" customFormat="1" ht="15.75">
      <c r="A59" s="151" t="s">
        <v>189</v>
      </c>
      <c r="B59" s="169"/>
      <c r="C59" s="152"/>
      <c r="D59" s="152"/>
      <c r="E59" s="153"/>
      <c r="F59" s="154"/>
      <c r="G59" s="148"/>
    </row>
    <row r="60" spans="1:19" s="149" customFormat="1" ht="15.75">
      <c r="A60" s="151" t="s">
        <v>190</v>
      </c>
      <c r="B60" s="169"/>
      <c r="C60" s="152"/>
      <c r="D60" s="152"/>
      <c r="E60" s="153"/>
      <c r="F60" s="154"/>
      <c r="G60" s="148"/>
    </row>
    <row r="61" spans="1:19" ht="63">
      <c r="A61" s="170" t="s">
        <v>3</v>
      </c>
      <c r="B61" s="92" t="s">
        <v>162</v>
      </c>
      <c r="C61" s="19" t="s">
        <v>0</v>
      </c>
      <c r="D61" s="19">
        <v>1</v>
      </c>
      <c r="E61" s="171"/>
      <c r="F61" s="126"/>
      <c r="G61" s="127"/>
      <c r="H61" s="128"/>
      <c r="L61" s="93"/>
      <c r="M61" s="93"/>
    </row>
    <row r="62" spans="1:19" ht="47.25">
      <c r="A62" s="170"/>
      <c r="B62" s="92" t="s">
        <v>163</v>
      </c>
      <c r="C62" s="19"/>
      <c r="D62" s="19"/>
      <c r="E62" s="171"/>
      <c r="F62" s="126"/>
      <c r="G62" s="127"/>
      <c r="H62" s="128"/>
      <c r="L62" s="93"/>
      <c r="M62" s="93"/>
    </row>
    <row r="63" spans="1:19" s="149" customFormat="1" ht="15.75">
      <c r="A63" s="151" t="s">
        <v>188</v>
      </c>
      <c r="B63" s="169"/>
      <c r="C63" s="152"/>
      <c r="D63" s="152"/>
      <c r="E63" s="153"/>
      <c r="F63" s="154"/>
      <c r="G63" s="148"/>
    </row>
    <row r="64" spans="1:19" s="149" customFormat="1" ht="15.75">
      <c r="A64" s="151" t="s">
        <v>189</v>
      </c>
      <c r="B64" s="169"/>
      <c r="C64" s="152"/>
      <c r="D64" s="152"/>
      <c r="E64" s="153"/>
      <c r="F64" s="154"/>
      <c r="G64" s="148"/>
    </row>
    <row r="65" spans="1:19" s="149" customFormat="1" ht="15.75">
      <c r="A65" s="151" t="s">
        <v>190</v>
      </c>
      <c r="B65" s="169"/>
      <c r="C65" s="152"/>
      <c r="D65" s="152"/>
      <c r="E65" s="153"/>
      <c r="F65" s="154"/>
      <c r="G65" s="148"/>
    </row>
    <row r="66" spans="1:19" ht="47.25">
      <c r="A66" s="170" t="s">
        <v>3</v>
      </c>
      <c r="B66" s="92" t="s">
        <v>164</v>
      </c>
      <c r="C66" s="19" t="s">
        <v>0</v>
      </c>
      <c r="D66" s="19">
        <v>1</v>
      </c>
      <c r="E66" s="171"/>
      <c r="F66" s="126"/>
      <c r="G66" s="127"/>
      <c r="H66" s="128"/>
      <c r="L66" s="93"/>
      <c r="M66" s="93"/>
    </row>
    <row r="67" spans="1:19" ht="47.25">
      <c r="A67" s="170"/>
      <c r="B67" s="92" t="s">
        <v>165</v>
      </c>
      <c r="C67" s="19"/>
      <c r="D67" s="19"/>
      <c r="E67" s="171"/>
      <c r="F67" s="126"/>
      <c r="G67" s="127"/>
      <c r="H67" s="128"/>
      <c r="L67" s="93"/>
      <c r="M67" s="93"/>
    </row>
    <row r="68" spans="1:19" s="149" customFormat="1" ht="15.75">
      <c r="A68" s="151" t="s">
        <v>188</v>
      </c>
      <c r="B68" s="169"/>
      <c r="C68" s="152"/>
      <c r="D68" s="152"/>
      <c r="E68" s="153"/>
      <c r="F68" s="154"/>
      <c r="G68" s="148"/>
    </row>
    <row r="69" spans="1:19" s="149" customFormat="1" ht="15.75">
      <c r="A69" s="151" t="s">
        <v>189</v>
      </c>
      <c r="B69" s="169"/>
      <c r="C69" s="152"/>
      <c r="D69" s="152"/>
      <c r="E69" s="153"/>
      <c r="F69" s="154"/>
      <c r="G69" s="148"/>
    </row>
    <row r="70" spans="1:19" s="149" customFormat="1" ht="15.75">
      <c r="A70" s="151" t="s">
        <v>190</v>
      </c>
      <c r="B70" s="169"/>
      <c r="C70" s="152"/>
      <c r="D70" s="152"/>
      <c r="E70" s="153"/>
      <c r="F70" s="154"/>
      <c r="G70" s="148"/>
    </row>
    <row r="71" spans="1:19" ht="63">
      <c r="A71" s="170" t="s">
        <v>3</v>
      </c>
      <c r="B71" s="92" t="s">
        <v>131</v>
      </c>
      <c r="C71" s="19" t="s">
        <v>126</v>
      </c>
      <c r="D71" s="19" t="s">
        <v>132</v>
      </c>
      <c r="E71" s="108"/>
      <c r="F71" s="99"/>
      <c r="I71" s="93"/>
      <c r="J71" s="93"/>
    </row>
    <row r="72" spans="1:19" ht="15.75">
      <c r="A72" s="170"/>
      <c r="B72" s="92"/>
      <c r="D72" s="171"/>
      <c r="E72" s="108"/>
      <c r="F72" s="99"/>
      <c r="I72" s="93"/>
      <c r="J72" s="93"/>
    </row>
    <row r="73" spans="1:19" s="13" customFormat="1" ht="15.75">
      <c r="A73" s="14"/>
      <c r="B73" s="17"/>
      <c r="C73" s="19" t="s">
        <v>1</v>
      </c>
      <c r="D73" s="13">
        <v>6</v>
      </c>
      <c r="E73" s="109"/>
      <c r="F73" s="26">
        <f>E73*D73</f>
        <v>0</v>
      </c>
    </row>
    <row r="74" spans="1:19" ht="15.75">
      <c r="A74" s="170"/>
      <c r="B74" s="18"/>
      <c r="C74" s="19"/>
      <c r="D74" s="13"/>
      <c r="E74" s="96"/>
      <c r="F74" s="94"/>
      <c r="G74" s="56"/>
      <c r="I74" s="93"/>
      <c r="J74" s="93"/>
    </row>
    <row r="75" spans="1:19" s="13" customFormat="1" ht="126">
      <c r="A75" s="40">
        <f>A42+1</f>
        <v>3</v>
      </c>
      <c r="B75" s="17" t="s">
        <v>214</v>
      </c>
      <c r="C75" s="19"/>
      <c r="D75" s="19"/>
      <c r="E75" s="91"/>
      <c r="F75" s="52"/>
      <c r="G75" s="52"/>
    </row>
    <row r="76" spans="1:19" s="13" customFormat="1" ht="47.25">
      <c r="A76" s="40"/>
      <c r="B76" s="89" t="s">
        <v>168</v>
      </c>
      <c r="C76" s="19"/>
      <c r="D76" s="19"/>
      <c r="E76" s="91"/>
      <c r="F76" s="52"/>
      <c r="G76" s="52"/>
    </row>
    <row r="77" spans="1:19" s="149" customFormat="1" ht="15.75">
      <c r="A77" s="151" t="s">
        <v>188</v>
      </c>
      <c r="B77" s="169"/>
      <c r="C77" s="152"/>
      <c r="D77" s="152"/>
      <c r="E77" s="153"/>
      <c r="F77" s="154"/>
      <c r="G77" s="148"/>
    </row>
    <row r="78" spans="1:19" s="149" customFormat="1" ht="15.75">
      <c r="A78" s="151" t="s">
        <v>189</v>
      </c>
      <c r="B78" s="169"/>
      <c r="C78" s="152"/>
      <c r="D78" s="152"/>
      <c r="E78" s="153"/>
      <c r="F78" s="154"/>
      <c r="G78" s="148"/>
    </row>
    <row r="79" spans="1:19" s="149" customFormat="1" ht="15.75">
      <c r="A79" s="151" t="s">
        <v>190</v>
      </c>
      <c r="B79" s="169"/>
      <c r="C79" s="152"/>
      <c r="D79" s="152"/>
      <c r="E79" s="153"/>
      <c r="F79" s="154"/>
      <c r="G79" s="148"/>
    </row>
    <row r="80" spans="1:19" s="136" customFormat="1" ht="31.5">
      <c r="A80" s="16" t="s">
        <v>3</v>
      </c>
      <c r="B80" s="18" t="s">
        <v>169</v>
      </c>
      <c r="C80" s="19" t="s">
        <v>1</v>
      </c>
      <c r="D80" s="13">
        <v>1</v>
      </c>
      <c r="E80" s="132"/>
      <c r="F80" s="43"/>
      <c r="G80" s="133"/>
      <c r="H80" s="133"/>
      <c r="I80" s="134"/>
      <c r="J80" s="134"/>
      <c r="K80" s="134"/>
      <c r="L80" s="135"/>
      <c r="M80" s="134"/>
      <c r="N80" s="134"/>
      <c r="O80" s="134"/>
      <c r="P80" s="134"/>
      <c r="Q80" s="134"/>
      <c r="R80" s="135"/>
      <c r="S80" s="134"/>
    </row>
    <row r="81" spans="1:19" s="136" customFormat="1" ht="47.25">
      <c r="A81" s="16"/>
      <c r="B81" s="18" t="s">
        <v>170</v>
      </c>
      <c r="C81" s="19"/>
      <c r="D81" s="13"/>
      <c r="E81" s="132"/>
      <c r="F81" s="43"/>
      <c r="G81" s="133"/>
      <c r="H81" s="133"/>
      <c r="I81" s="134"/>
      <c r="J81" s="134"/>
      <c r="K81" s="134"/>
      <c r="L81" s="135"/>
      <c r="M81" s="134"/>
      <c r="N81" s="134"/>
      <c r="O81" s="134"/>
      <c r="P81" s="134"/>
      <c r="Q81" s="134"/>
      <c r="R81" s="135"/>
      <c r="S81" s="134"/>
    </row>
    <row r="82" spans="1:19" s="149" customFormat="1" ht="15.75">
      <c r="A82" s="151" t="s">
        <v>188</v>
      </c>
      <c r="B82" s="169"/>
      <c r="C82" s="152"/>
      <c r="D82" s="152"/>
      <c r="E82" s="153"/>
      <c r="F82" s="154"/>
      <c r="G82" s="148"/>
    </row>
    <row r="83" spans="1:19" s="149" customFormat="1" ht="15.75">
      <c r="A83" s="151" t="s">
        <v>189</v>
      </c>
      <c r="B83" s="169"/>
      <c r="C83" s="152"/>
      <c r="D83" s="152"/>
      <c r="E83" s="153"/>
      <c r="F83" s="154"/>
      <c r="G83" s="148"/>
    </row>
    <row r="84" spans="1:19" s="149" customFormat="1" ht="15.75">
      <c r="A84" s="151" t="s">
        <v>190</v>
      </c>
      <c r="B84" s="169"/>
      <c r="C84" s="152"/>
      <c r="D84" s="152"/>
      <c r="E84" s="153"/>
      <c r="F84" s="154"/>
      <c r="G84" s="148"/>
    </row>
    <row r="85" spans="1:19" s="136" customFormat="1" ht="15.75">
      <c r="A85" s="14"/>
      <c r="B85" s="18" t="s">
        <v>55</v>
      </c>
      <c r="C85" s="4"/>
      <c r="D85" s="131"/>
      <c r="E85" s="132"/>
      <c r="F85" s="43"/>
      <c r="G85" s="133"/>
      <c r="H85" s="133"/>
      <c r="I85" s="134"/>
      <c r="J85" s="134"/>
      <c r="K85" s="134"/>
      <c r="L85" s="135"/>
      <c r="M85" s="134"/>
      <c r="N85" s="134"/>
      <c r="O85" s="134"/>
      <c r="P85" s="134"/>
      <c r="Q85" s="134"/>
      <c r="R85" s="135"/>
      <c r="S85" s="134"/>
    </row>
    <row r="86" spans="1:19" s="136" customFormat="1" ht="78.75">
      <c r="A86" s="14"/>
      <c r="B86" s="45" t="s">
        <v>133</v>
      </c>
      <c r="C86" s="4"/>
      <c r="D86" s="131"/>
      <c r="E86" s="132"/>
      <c r="F86" s="43"/>
      <c r="G86" s="133"/>
      <c r="H86" s="133"/>
      <c r="I86" s="134"/>
      <c r="J86" s="134"/>
      <c r="K86" s="134"/>
      <c r="L86" s="135"/>
      <c r="M86" s="134"/>
      <c r="N86" s="134"/>
      <c r="O86" s="134"/>
      <c r="P86" s="134"/>
      <c r="Q86" s="134"/>
      <c r="R86" s="135"/>
      <c r="S86" s="134"/>
    </row>
    <row r="87" spans="1:19" s="136" customFormat="1" ht="78.75">
      <c r="A87" s="14"/>
      <c r="B87" s="45" t="s">
        <v>134</v>
      </c>
      <c r="C87" s="4"/>
      <c r="D87" s="131"/>
      <c r="E87" s="132"/>
      <c r="F87" s="43"/>
      <c r="G87" s="133"/>
      <c r="H87" s="133"/>
      <c r="I87" s="134"/>
      <c r="J87" s="134"/>
      <c r="K87" s="134"/>
      <c r="L87" s="135"/>
      <c r="M87" s="134"/>
      <c r="N87" s="134"/>
      <c r="O87" s="134"/>
      <c r="P87" s="134"/>
      <c r="Q87" s="134"/>
      <c r="R87" s="135"/>
      <c r="S87" s="134"/>
    </row>
    <row r="88" spans="1:19" ht="110.25">
      <c r="A88" s="170" t="s">
        <v>3</v>
      </c>
      <c r="B88" s="92" t="s">
        <v>147</v>
      </c>
      <c r="C88" s="19"/>
      <c r="D88" s="13"/>
      <c r="E88" s="91"/>
      <c r="F88" s="95"/>
      <c r="G88" s="95"/>
      <c r="K88" s="93"/>
      <c r="L88" s="93"/>
    </row>
    <row r="89" spans="1:19" ht="31.5">
      <c r="A89" s="170"/>
      <c r="B89" s="92" t="s">
        <v>146</v>
      </c>
      <c r="C89" s="19" t="s">
        <v>1</v>
      </c>
      <c r="D89" s="13">
        <v>1</v>
      </c>
      <c r="E89" s="91"/>
      <c r="F89" s="95"/>
      <c r="G89" s="95"/>
      <c r="K89" s="93"/>
      <c r="L89" s="93"/>
    </row>
    <row r="90" spans="1:19" s="149" customFormat="1" ht="15.75">
      <c r="A90" s="151" t="s">
        <v>188</v>
      </c>
      <c r="B90" s="169"/>
      <c r="C90" s="152"/>
      <c r="D90" s="152"/>
      <c r="E90" s="153"/>
      <c r="F90" s="154"/>
      <c r="G90" s="148"/>
    </row>
    <row r="91" spans="1:19" s="149" customFormat="1" ht="15.75">
      <c r="A91" s="151" t="s">
        <v>189</v>
      </c>
      <c r="B91" s="169"/>
      <c r="C91" s="152"/>
      <c r="D91" s="152"/>
      <c r="E91" s="153"/>
      <c r="F91" s="154"/>
      <c r="G91" s="148"/>
    </row>
    <row r="92" spans="1:19" s="149" customFormat="1" ht="15.75">
      <c r="A92" s="151" t="s">
        <v>190</v>
      </c>
      <c r="B92" s="169"/>
      <c r="C92" s="152"/>
      <c r="D92" s="152"/>
      <c r="E92" s="153"/>
      <c r="F92" s="154"/>
      <c r="G92" s="148"/>
    </row>
    <row r="93" spans="1:19" ht="47.25">
      <c r="A93" s="170" t="s">
        <v>3</v>
      </c>
      <c r="B93" s="92" t="s">
        <v>139</v>
      </c>
      <c r="C93" s="19" t="s">
        <v>1</v>
      </c>
      <c r="D93" s="13">
        <v>1</v>
      </c>
      <c r="E93" s="91"/>
      <c r="F93" s="95"/>
      <c r="G93" s="95"/>
      <c r="K93" s="93"/>
      <c r="L93" s="93"/>
    </row>
    <row r="94" spans="1:19" ht="78.75">
      <c r="A94" s="170" t="s">
        <v>3</v>
      </c>
      <c r="B94" s="92" t="s">
        <v>140</v>
      </c>
      <c r="C94" s="19" t="s">
        <v>1</v>
      </c>
      <c r="D94" s="13">
        <v>1</v>
      </c>
      <c r="E94" s="91"/>
      <c r="F94" s="95"/>
      <c r="G94" s="95"/>
      <c r="K94" s="93"/>
      <c r="L94" s="93"/>
    </row>
    <row r="95" spans="1:19" ht="110.25">
      <c r="A95" s="170"/>
      <c r="B95" s="92" t="s">
        <v>141</v>
      </c>
      <c r="D95" s="172"/>
      <c r="E95" s="91"/>
      <c r="F95" s="95"/>
      <c r="G95" s="95"/>
      <c r="K95" s="93"/>
      <c r="L95" s="93"/>
    </row>
    <row r="96" spans="1:19" ht="15.75">
      <c r="A96" s="170" t="s">
        <v>3</v>
      </c>
      <c r="B96" s="92" t="s">
        <v>148</v>
      </c>
      <c r="C96" s="19" t="s">
        <v>0</v>
      </c>
      <c r="D96" s="13">
        <v>2</v>
      </c>
      <c r="E96" s="91"/>
      <c r="F96" s="95"/>
      <c r="G96" s="95"/>
      <c r="K96" s="93"/>
      <c r="L96" s="93"/>
    </row>
    <row r="97" spans="1:12" ht="15.75">
      <c r="A97" s="170" t="s">
        <v>3</v>
      </c>
      <c r="B97" s="92" t="s">
        <v>142</v>
      </c>
      <c r="C97" s="19" t="s">
        <v>1</v>
      </c>
      <c r="D97" s="13">
        <v>1</v>
      </c>
      <c r="E97" s="91"/>
      <c r="F97" s="95"/>
      <c r="G97" s="95"/>
      <c r="K97" s="93"/>
      <c r="L97" s="93"/>
    </row>
    <row r="98" spans="1:12" ht="15.75">
      <c r="A98" s="165"/>
      <c r="B98" s="92"/>
      <c r="D98" s="172"/>
      <c r="E98" s="180"/>
      <c r="F98" s="95"/>
      <c r="G98" s="95"/>
      <c r="K98" s="93"/>
      <c r="L98" s="93"/>
    </row>
    <row r="99" spans="1:12" s="13" customFormat="1" ht="15.75">
      <c r="A99" s="14"/>
      <c r="B99" s="17"/>
      <c r="C99" s="19" t="s">
        <v>1</v>
      </c>
      <c r="D99" s="19">
        <v>1</v>
      </c>
      <c r="E99" s="91"/>
      <c r="F99" s="91">
        <f>E99*D99</f>
        <v>0</v>
      </c>
      <c r="G99" s="43"/>
      <c r="H99" s="43"/>
      <c r="I99" s="43"/>
      <c r="J99" s="43"/>
    </row>
    <row r="100" spans="1:12" s="13" customFormat="1" ht="15.75">
      <c r="A100" s="14"/>
      <c r="B100" s="17"/>
      <c r="C100" s="19"/>
      <c r="D100" s="19"/>
      <c r="E100" s="29"/>
      <c r="F100" s="50"/>
      <c r="G100" s="50"/>
    </row>
    <row r="101" spans="1:12" s="93" customFormat="1" ht="15.75">
      <c r="A101" s="40">
        <f>A75+1</f>
        <v>4</v>
      </c>
      <c r="B101" s="92" t="s">
        <v>48</v>
      </c>
      <c r="C101" s="173"/>
      <c r="D101" s="174"/>
      <c r="E101" s="181"/>
      <c r="F101" s="95"/>
    </row>
    <row r="102" spans="1:12" s="93" customFormat="1" ht="15.75">
      <c r="A102" s="175"/>
      <c r="B102" s="92"/>
      <c r="C102" s="173"/>
      <c r="D102" s="174"/>
      <c r="E102" s="181"/>
      <c r="F102" s="95"/>
    </row>
    <row r="103" spans="1:12" s="93" customFormat="1" ht="47.25">
      <c r="A103" s="170" t="s">
        <v>3</v>
      </c>
      <c r="B103" s="34" t="s">
        <v>125</v>
      </c>
      <c r="C103" s="19" t="s">
        <v>126</v>
      </c>
      <c r="D103" s="19">
        <v>1</v>
      </c>
      <c r="E103" s="182"/>
      <c r="F103" s="95"/>
    </row>
    <row r="104" spans="1:12" s="93" customFormat="1" ht="155.25" customHeight="1">
      <c r="A104" s="176" t="s">
        <v>3</v>
      </c>
      <c r="B104" s="34" t="s">
        <v>56</v>
      </c>
      <c r="C104" s="19" t="s">
        <v>126</v>
      </c>
      <c r="D104" s="19">
        <v>1</v>
      </c>
      <c r="E104" s="181"/>
      <c r="F104" s="95"/>
    </row>
    <row r="105" spans="1:12" ht="191.25" hidden="1" customHeight="1">
      <c r="A105" s="160" t="s">
        <v>3</v>
      </c>
      <c r="B105" s="17" t="s">
        <v>57</v>
      </c>
      <c r="C105" s="19" t="s">
        <v>126</v>
      </c>
      <c r="D105" s="19">
        <v>1</v>
      </c>
      <c r="E105" s="91"/>
      <c r="F105" s="91"/>
    </row>
    <row r="106" spans="1:12" ht="15.75">
      <c r="A106" s="160" t="s">
        <v>3</v>
      </c>
      <c r="B106" s="17" t="s">
        <v>144</v>
      </c>
      <c r="C106" s="19" t="s">
        <v>126</v>
      </c>
      <c r="D106" s="19">
        <v>1</v>
      </c>
      <c r="E106" s="91"/>
      <c r="F106" s="91"/>
    </row>
    <row r="107" spans="1:12" ht="47.25">
      <c r="A107" s="160" t="s">
        <v>3</v>
      </c>
      <c r="B107" s="17" t="s">
        <v>58</v>
      </c>
      <c r="C107" s="19" t="s">
        <v>126</v>
      </c>
      <c r="D107" s="19">
        <v>1</v>
      </c>
      <c r="E107" s="91"/>
      <c r="F107" s="91"/>
    </row>
    <row r="108" spans="1:12" s="93" customFormat="1" ht="17.25" customHeight="1">
      <c r="A108" s="170" t="s">
        <v>3</v>
      </c>
      <c r="B108" s="34" t="s">
        <v>36</v>
      </c>
      <c r="C108" s="19" t="s">
        <v>126</v>
      </c>
      <c r="D108" s="19">
        <v>2</v>
      </c>
      <c r="E108" s="182"/>
      <c r="F108" s="95"/>
    </row>
    <row r="109" spans="1:12" s="93" customFormat="1" ht="15.75">
      <c r="A109" s="175"/>
      <c r="B109" s="92"/>
      <c r="C109" s="173"/>
      <c r="D109" s="174"/>
      <c r="E109" s="181"/>
      <c r="F109" s="95"/>
    </row>
    <row r="110" spans="1:12" s="93" customFormat="1" ht="15.75">
      <c r="A110" s="175"/>
      <c r="B110" s="92"/>
      <c r="C110" s="19" t="s">
        <v>1</v>
      </c>
      <c r="D110" s="19">
        <f>D73+D40</f>
        <v>14</v>
      </c>
      <c r="E110" s="91"/>
      <c r="F110" s="91">
        <f>E110*D110</f>
        <v>0</v>
      </c>
      <c r="G110" s="29"/>
      <c r="H110" s="43"/>
      <c r="I110" s="43"/>
      <c r="J110" s="43"/>
      <c r="K110" s="43"/>
    </row>
    <row r="111" spans="1:12" ht="15.75">
      <c r="A111" s="159"/>
      <c r="B111" s="92"/>
      <c r="D111" s="172"/>
      <c r="E111" s="183"/>
      <c r="F111" s="95"/>
    </row>
    <row r="112" spans="1:12" s="93" customFormat="1" ht="31.5">
      <c r="A112" s="40">
        <f>A101+1</f>
        <v>5</v>
      </c>
      <c r="B112" s="92" t="s">
        <v>143</v>
      </c>
      <c r="C112" s="173"/>
      <c r="D112" s="174"/>
      <c r="E112" s="181"/>
      <c r="F112" s="95"/>
      <c r="G112" s="95"/>
    </row>
    <row r="113" spans="1:12" s="93" customFormat="1" ht="15.75">
      <c r="A113" s="175"/>
      <c r="B113" s="92"/>
      <c r="C113" s="173"/>
      <c r="D113" s="174"/>
      <c r="E113" s="181"/>
      <c r="F113" s="95"/>
      <c r="G113" s="95"/>
    </row>
    <row r="114" spans="1:12" s="93" customFormat="1" ht="63">
      <c r="A114" s="170" t="s">
        <v>3</v>
      </c>
      <c r="B114" s="34" t="s">
        <v>145</v>
      </c>
      <c r="C114" s="19" t="s">
        <v>126</v>
      </c>
      <c r="D114" s="19">
        <v>1</v>
      </c>
      <c r="E114" s="182"/>
      <c r="F114" s="95"/>
      <c r="G114" s="95"/>
    </row>
    <row r="115" spans="1:12" s="93" customFormat="1" ht="157.5">
      <c r="A115" s="176" t="s">
        <v>3</v>
      </c>
      <c r="B115" s="34" t="s">
        <v>56</v>
      </c>
      <c r="C115" s="19" t="s">
        <v>126</v>
      </c>
      <c r="D115" s="19">
        <v>1</v>
      </c>
      <c r="E115" s="181"/>
      <c r="F115" s="95"/>
      <c r="G115" s="95"/>
    </row>
    <row r="116" spans="1:12" ht="191.25" hidden="1" customHeight="1">
      <c r="A116" s="160" t="s">
        <v>3</v>
      </c>
      <c r="B116" s="17" t="s">
        <v>57</v>
      </c>
      <c r="C116" s="19" t="s">
        <v>126</v>
      </c>
      <c r="D116" s="19">
        <v>1</v>
      </c>
      <c r="E116" s="91"/>
      <c r="F116" s="91"/>
    </row>
    <row r="117" spans="1:12" ht="15.75">
      <c r="A117" s="160" t="s">
        <v>3</v>
      </c>
      <c r="B117" s="89" t="s">
        <v>144</v>
      </c>
      <c r="C117" s="19" t="s">
        <v>126</v>
      </c>
      <c r="D117" s="19">
        <v>1</v>
      </c>
      <c r="E117" s="91"/>
      <c r="F117" s="91"/>
    </row>
    <row r="118" spans="1:12" ht="47.25">
      <c r="A118" s="160" t="s">
        <v>3</v>
      </c>
      <c r="B118" s="89" t="s">
        <v>58</v>
      </c>
      <c r="C118" s="19" t="s">
        <v>126</v>
      </c>
      <c r="D118" s="19">
        <v>1</v>
      </c>
      <c r="E118" s="91"/>
      <c r="F118" s="91"/>
    </row>
    <row r="119" spans="1:12" s="93" customFormat="1" ht="15.75">
      <c r="A119" s="170" t="s">
        <v>3</v>
      </c>
      <c r="B119" s="92" t="s">
        <v>36</v>
      </c>
      <c r="C119" s="19" t="s">
        <v>126</v>
      </c>
      <c r="D119" s="19">
        <v>1</v>
      </c>
      <c r="E119" s="182"/>
      <c r="F119" s="95"/>
      <c r="G119" s="95"/>
    </row>
    <row r="120" spans="1:12" s="93" customFormat="1" ht="15.75">
      <c r="A120" s="175"/>
      <c r="B120" s="92"/>
      <c r="C120" s="173"/>
      <c r="D120" s="174"/>
      <c r="E120" s="181"/>
      <c r="F120" s="95"/>
      <c r="G120" s="95"/>
    </row>
    <row r="121" spans="1:12" s="93" customFormat="1" ht="15.75">
      <c r="A121" s="175"/>
      <c r="B121" s="92"/>
      <c r="C121" s="19" t="s">
        <v>1</v>
      </c>
      <c r="D121" s="19">
        <v>1</v>
      </c>
      <c r="E121" s="91"/>
      <c r="F121" s="91">
        <f>E121*D121</f>
        <v>0</v>
      </c>
      <c r="G121" s="50"/>
      <c r="H121" s="29"/>
      <c r="I121" s="43"/>
      <c r="J121" s="43"/>
      <c r="K121" s="43"/>
      <c r="L121" s="43"/>
    </row>
    <row r="122" spans="1:12" ht="15.75">
      <c r="A122" s="159"/>
      <c r="B122" s="92"/>
      <c r="D122" s="172"/>
      <c r="E122" s="183"/>
      <c r="F122" s="95"/>
      <c r="G122" s="95"/>
    </row>
    <row r="123" spans="1:12" ht="15.75">
      <c r="A123" s="40">
        <f>A112+1</f>
        <v>6</v>
      </c>
      <c r="B123" s="15" t="s">
        <v>137</v>
      </c>
      <c r="C123" s="125"/>
      <c r="D123" s="19"/>
      <c r="E123" s="91"/>
      <c r="F123" s="94"/>
      <c r="J123" s="93"/>
      <c r="K123" s="93"/>
    </row>
    <row r="124" spans="1:12" ht="127.5" customHeight="1">
      <c r="A124" s="122" t="s">
        <v>3</v>
      </c>
      <c r="B124" s="20" t="s">
        <v>237</v>
      </c>
      <c r="C124" s="19" t="s">
        <v>1</v>
      </c>
      <c r="D124" s="19">
        <v>1</v>
      </c>
      <c r="E124" s="26"/>
      <c r="F124" s="26"/>
    </row>
    <row r="125" spans="1:12" ht="63">
      <c r="A125" s="122"/>
      <c r="B125" s="45" t="s">
        <v>238</v>
      </c>
      <c r="C125" s="19"/>
      <c r="D125" s="19"/>
      <c r="E125" s="26"/>
      <c r="F125" s="26"/>
    </row>
    <row r="126" spans="1:12" s="149" customFormat="1" ht="15.75">
      <c r="A126" s="151" t="s">
        <v>188</v>
      </c>
      <c r="B126" s="169"/>
      <c r="C126" s="152"/>
      <c r="D126" s="152"/>
      <c r="E126" s="153"/>
      <c r="F126" s="154"/>
      <c r="G126" s="148"/>
    </row>
    <row r="127" spans="1:12" s="149" customFormat="1" ht="15.75">
      <c r="A127" s="151" t="s">
        <v>189</v>
      </c>
      <c r="B127" s="169"/>
      <c r="C127" s="152"/>
      <c r="D127" s="152"/>
      <c r="E127" s="153"/>
      <c r="F127" s="154"/>
      <c r="G127" s="148"/>
    </row>
    <row r="128" spans="1:12" s="149" customFormat="1" ht="15.75">
      <c r="A128" s="151" t="s">
        <v>190</v>
      </c>
      <c r="B128" s="169"/>
      <c r="C128" s="152"/>
      <c r="D128" s="152"/>
      <c r="E128" s="153"/>
      <c r="F128" s="154"/>
      <c r="G128" s="148"/>
    </row>
    <row r="129" spans="1:12" ht="63">
      <c r="A129" s="122" t="s">
        <v>3</v>
      </c>
      <c r="B129" s="45" t="s">
        <v>239</v>
      </c>
      <c r="C129" s="19" t="s">
        <v>1</v>
      </c>
      <c r="D129" s="19">
        <v>1</v>
      </c>
      <c r="E129" s="26"/>
      <c r="F129" s="26"/>
    </row>
    <row r="130" spans="1:12" ht="47.25" hidden="1">
      <c r="A130" s="122" t="s">
        <v>3</v>
      </c>
      <c r="B130" s="20" t="s">
        <v>171</v>
      </c>
      <c r="C130" s="19" t="s">
        <v>1</v>
      </c>
      <c r="D130" s="19">
        <v>1</v>
      </c>
      <c r="E130" s="26"/>
      <c r="F130" s="26"/>
    </row>
    <row r="131" spans="1:12" ht="56.25" hidden="1" customHeight="1">
      <c r="A131" s="122"/>
      <c r="B131" s="20" t="s">
        <v>172</v>
      </c>
      <c r="C131" s="19"/>
      <c r="D131" s="19"/>
      <c r="E131" s="26"/>
      <c r="F131" s="26"/>
    </row>
    <row r="132" spans="1:12" s="149" customFormat="1" ht="15.75">
      <c r="A132" s="151" t="s">
        <v>188</v>
      </c>
      <c r="B132" s="169"/>
      <c r="C132" s="152"/>
      <c r="D132" s="152"/>
      <c r="E132" s="153"/>
      <c r="F132" s="154"/>
      <c r="G132" s="148"/>
    </row>
    <row r="133" spans="1:12" s="149" customFormat="1" ht="15.75">
      <c r="A133" s="151" t="s">
        <v>189</v>
      </c>
      <c r="B133" s="169"/>
      <c r="C133" s="152"/>
      <c r="D133" s="152"/>
      <c r="E133" s="153"/>
      <c r="F133" s="154"/>
      <c r="G133" s="148"/>
    </row>
    <row r="134" spans="1:12" s="149" customFormat="1" ht="15.75">
      <c r="A134" s="151" t="s">
        <v>190</v>
      </c>
      <c r="B134" s="169"/>
      <c r="C134" s="152"/>
      <c r="D134" s="152"/>
      <c r="E134" s="153"/>
      <c r="F134" s="154"/>
      <c r="G134" s="148"/>
    </row>
    <row r="135" spans="1:12" ht="15.75">
      <c r="A135" s="122" t="s">
        <v>3</v>
      </c>
      <c r="B135" s="18" t="s">
        <v>138</v>
      </c>
      <c r="C135" s="19" t="s">
        <v>0</v>
      </c>
      <c r="D135" s="19">
        <v>2</v>
      </c>
      <c r="E135" s="26"/>
      <c r="F135" s="26"/>
    </row>
    <row r="136" spans="1:12" ht="15.75">
      <c r="A136" s="170" t="s">
        <v>3</v>
      </c>
      <c r="B136" s="18" t="s">
        <v>205</v>
      </c>
      <c r="C136" s="125" t="s">
        <v>1</v>
      </c>
      <c r="D136" s="19">
        <v>1</v>
      </c>
      <c r="E136" s="108"/>
      <c r="F136" s="99"/>
      <c r="J136" s="93"/>
      <c r="K136" s="93"/>
    </row>
    <row r="137" spans="1:12" s="13" customFormat="1" ht="78.75">
      <c r="A137" s="170" t="s">
        <v>3</v>
      </c>
      <c r="B137" s="86" t="s">
        <v>206</v>
      </c>
      <c r="C137" s="125" t="s">
        <v>1</v>
      </c>
      <c r="D137" s="19">
        <v>1</v>
      </c>
      <c r="E137" s="139"/>
      <c r="F137" s="140"/>
      <c r="G137" s="140"/>
      <c r="K137" s="137"/>
      <c r="L137" s="137"/>
    </row>
    <row r="138" spans="1:12" s="13" customFormat="1" ht="31.5">
      <c r="A138" s="170"/>
      <c r="B138" s="92" t="s">
        <v>208</v>
      </c>
      <c r="C138" s="125"/>
      <c r="D138" s="19"/>
      <c r="E138" s="139"/>
      <c r="F138" s="140"/>
      <c r="G138" s="140"/>
      <c r="H138" s="13" t="s">
        <v>200</v>
      </c>
      <c r="K138" s="137"/>
      <c r="L138" s="137"/>
    </row>
    <row r="139" spans="1:12" s="149" customFormat="1" ht="15.75">
      <c r="A139" s="151" t="s">
        <v>188</v>
      </c>
      <c r="B139" s="169"/>
      <c r="C139" s="152"/>
      <c r="D139" s="152"/>
      <c r="E139" s="153"/>
      <c r="F139" s="154"/>
      <c r="G139" s="148"/>
    </row>
    <row r="140" spans="1:12" s="149" customFormat="1" ht="15.75">
      <c r="A140" s="151" t="s">
        <v>189</v>
      </c>
      <c r="B140" s="169"/>
      <c r="C140" s="152"/>
      <c r="D140" s="152"/>
      <c r="E140" s="153"/>
      <c r="F140" s="154"/>
      <c r="G140" s="148"/>
    </row>
    <row r="141" spans="1:12" s="149" customFormat="1" ht="15.75">
      <c r="A141" s="151" t="s">
        <v>190</v>
      </c>
      <c r="B141" s="169"/>
      <c r="C141" s="152"/>
      <c r="D141" s="152"/>
      <c r="E141" s="153"/>
      <c r="F141" s="154"/>
      <c r="G141" s="148"/>
    </row>
    <row r="142" spans="1:12" s="13" customFormat="1" ht="15.75">
      <c r="A142" s="170" t="s">
        <v>3</v>
      </c>
      <c r="B142" s="18" t="s">
        <v>173</v>
      </c>
      <c r="C142" s="125" t="s">
        <v>1</v>
      </c>
      <c r="D142" s="19">
        <v>1</v>
      </c>
      <c r="E142" s="139"/>
      <c r="F142" s="140"/>
      <c r="G142" s="140"/>
      <c r="K142" s="137"/>
      <c r="L142" s="137"/>
    </row>
    <row r="143" spans="1:12" s="13" customFormat="1" ht="31.5">
      <c r="A143" s="170"/>
      <c r="B143" s="18" t="s">
        <v>209</v>
      </c>
      <c r="C143" s="125"/>
      <c r="D143" s="19"/>
      <c r="E143" s="139"/>
      <c r="F143" s="140"/>
      <c r="G143" s="140"/>
      <c r="K143" s="137"/>
      <c r="L143" s="137"/>
    </row>
    <row r="144" spans="1:12" s="149" customFormat="1" ht="15.75">
      <c r="A144" s="151" t="s">
        <v>188</v>
      </c>
      <c r="B144" s="169"/>
      <c r="C144" s="152"/>
      <c r="D144" s="152"/>
      <c r="E144" s="153"/>
      <c r="F144" s="154"/>
      <c r="G144" s="148"/>
    </row>
    <row r="145" spans="1:11" s="149" customFormat="1" ht="15.75">
      <c r="A145" s="151" t="s">
        <v>189</v>
      </c>
      <c r="B145" s="169"/>
      <c r="C145" s="152"/>
      <c r="D145" s="152"/>
      <c r="E145" s="153"/>
      <c r="F145" s="154"/>
      <c r="G145" s="148"/>
    </row>
    <row r="146" spans="1:11" s="149" customFormat="1" ht="15.75">
      <c r="A146" s="151" t="s">
        <v>190</v>
      </c>
      <c r="B146" s="169"/>
      <c r="C146" s="152"/>
      <c r="D146" s="152"/>
      <c r="E146" s="153"/>
      <c r="F146" s="154"/>
      <c r="G146" s="148"/>
    </row>
    <row r="147" spans="1:11" ht="31.5">
      <c r="A147" s="170"/>
      <c r="B147" s="15" t="s">
        <v>213</v>
      </c>
      <c r="C147" s="19"/>
      <c r="D147" s="19"/>
      <c r="E147" s="91"/>
      <c r="F147" s="94"/>
      <c r="J147" s="93"/>
      <c r="K147" s="93"/>
    </row>
    <row r="148" spans="1:11" ht="47.25">
      <c r="A148" s="170"/>
      <c r="B148" s="15" t="s">
        <v>236</v>
      </c>
      <c r="C148" s="19"/>
      <c r="D148" s="19"/>
      <c r="E148" s="91"/>
      <c r="F148" s="94"/>
      <c r="J148" s="93"/>
      <c r="K148" s="93"/>
    </row>
    <row r="149" spans="1:11" ht="157.5">
      <c r="A149" s="170"/>
      <c r="B149" s="17" t="s">
        <v>217</v>
      </c>
      <c r="C149" s="19" t="s">
        <v>1</v>
      </c>
      <c r="D149" s="19">
        <v>1</v>
      </c>
      <c r="E149" s="91"/>
      <c r="F149" s="94"/>
      <c r="J149" s="93"/>
      <c r="K149" s="93"/>
    </row>
    <row r="150" spans="1:11" ht="31.5">
      <c r="A150" s="170" t="s">
        <v>3</v>
      </c>
      <c r="B150" s="15" t="s">
        <v>37</v>
      </c>
      <c r="C150" s="19" t="s">
        <v>1</v>
      </c>
      <c r="D150" s="19">
        <v>1</v>
      </c>
      <c r="E150" s="91"/>
      <c r="F150" s="94"/>
      <c r="J150" s="93"/>
      <c r="K150" s="93"/>
    </row>
    <row r="151" spans="1:11" ht="15.75">
      <c r="A151" s="159"/>
      <c r="B151" s="15"/>
      <c r="C151" s="125"/>
      <c r="D151" s="19"/>
      <c r="E151" s="91"/>
      <c r="F151" s="94"/>
      <c r="J151" s="93"/>
      <c r="K151" s="93"/>
    </row>
    <row r="152" spans="1:11" ht="15.75">
      <c r="A152" s="159"/>
      <c r="B152" s="15"/>
      <c r="C152" s="125" t="s">
        <v>1</v>
      </c>
      <c r="D152" s="19">
        <v>5</v>
      </c>
      <c r="E152" s="138"/>
      <c r="F152" s="94">
        <f>E152*D152</f>
        <v>0</v>
      </c>
      <c r="J152" s="93"/>
      <c r="K152" s="93"/>
    </row>
    <row r="153" spans="1:11" ht="15.75">
      <c r="A153" s="159"/>
      <c r="B153" s="15"/>
      <c r="C153" s="125"/>
      <c r="D153" s="19"/>
      <c r="E153" s="138"/>
      <c r="F153" s="94"/>
      <c r="J153" s="93"/>
      <c r="K153" s="93"/>
    </row>
    <row r="154" spans="1:11" ht="15.75">
      <c r="A154" s="40">
        <f>A123+1</f>
        <v>7</v>
      </c>
      <c r="B154" s="15" t="s">
        <v>137</v>
      </c>
      <c r="C154" s="125"/>
      <c r="D154" s="19"/>
      <c r="E154" s="91"/>
      <c r="F154" s="94"/>
      <c r="J154" s="93"/>
      <c r="K154" s="93"/>
    </row>
    <row r="155" spans="1:11" ht="127.5" customHeight="1">
      <c r="A155" s="122" t="s">
        <v>3</v>
      </c>
      <c r="B155" s="20" t="s">
        <v>237</v>
      </c>
      <c r="C155" s="19" t="s">
        <v>1</v>
      </c>
      <c r="D155" s="19">
        <v>1</v>
      </c>
      <c r="E155" s="26"/>
      <c r="F155" s="26"/>
      <c r="J155" s="93"/>
      <c r="K155" s="93"/>
    </row>
    <row r="156" spans="1:11" ht="63">
      <c r="A156" s="122"/>
      <c r="B156" s="45" t="s">
        <v>238</v>
      </c>
      <c r="C156" s="19"/>
      <c r="D156" s="19"/>
      <c r="E156" s="26"/>
      <c r="F156" s="26"/>
      <c r="J156" s="93"/>
      <c r="K156" s="93"/>
    </row>
    <row r="157" spans="1:11" ht="15.75">
      <c r="A157" s="151" t="s">
        <v>188</v>
      </c>
      <c r="B157" s="169"/>
      <c r="C157" s="152"/>
      <c r="D157" s="152"/>
      <c r="E157" s="153"/>
      <c r="F157" s="154"/>
      <c r="J157" s="93"/>
      <c r="K157" s="93"/>
    </row>
    <row r="158" spans="1:11" ht="15.75">
      <c r="A158" s="151" t="s">
        <v>189</v>
      </c>
      <c r="B158" s="169"/>
      <c r="C158" s="152"/>
      <c r="D158" s="152"/>
      <c r="E158" s="153"/>
      <c r="F158" s="154"/>
      <c r="J158" s="93"/>
      <c r="K158" s="93"/>
    </row>
    <row r="159" spans="1:11" ht="15.75">
      <c r="A159" s="151" t="s">
        <v>190</v>
      </c>
      <c r="B159" s="169"/>
      <c r="C159" s="152"/>
      <c r="D159" s="152"/>
      <c r="E159" s="153"/>
      <c r="F159" s="154"/>
      <c r="J159" s="93"/>
      <c r="K159" s="93"/>
    </row>
    <row r="160" spans="1:11" ht="63">
      <c r="A160" s="122" t="s">
        <v>3</v>
      </c>
      <c r="B160" s="45" t="s">
        <v>239</v>
      </c>
      <c r="C160" s="19" t="s">
        <v>1</v>
      </c>
      <c r="D160" s="19">
        <v>1</v>
      </c>
      <c r="E160" s="26"/>
      <c r="F160" s="26"/>
      <c r="J160" s="93"/>
      <c r="K160" s="93"/>
    </row>
    <row r="161" spans="1:11" ht="47.25">
      <c r="A161" s="122" t="s">
        <v>3</v>
      </c>
      <c r="B161" s="20" t="s">
        <v>171</v>
      </c>
      <c r="C161" s="19" t="s">
        <v>1</v>
      </c>
      <c r="D161" s="19">
        <v>1</v>
      </c>
      <c r="E161" s="26"/>
      <c r="F161" s="26"/>
      <c r="J161" s="93"/>
      <c r="K161" s="93"/>
    </row>
    <row r="162" spans="1:11" ht="47.25">
      <c r="A162" s="122"/>
      <c r="B162" s="20" t="s">
        <v>172</v>
      </c>
      <c r="C162" s="19"/>
      <c r="D162" s="19"/>
      <c r="E162" s="26"/>
      <c r="F162" s="26"/>
      <c r="J162" s="93"/>
      <c r="K162" s="93"/>
    </row>
    <row r="163" spans="1:11" ht="15.75">
      <c r="A163" s="151" t="s">
        <v>188</v>
      </c>
      <c r="B163" s="169"/>
      <c r="C163" s="152"/>
      <c r="D163" s="152"/>
      <c r="E163" s="153"/>
      <c r="F163" s="154"/>
      <c r="J163" s="93"/>
      <c r="K163" s="93"/>
    </row>
    <row r="164" spans="1:11" ht="15.75">
      <c r="A164" s="151" t="s">
        <v>189</v>
      </c>
      <c r="B164" s="169"/>
      <c r="C164" s="152"/>
      <c r="D164" s="152"/>
      <c r="E164" s="153"/>
      <c r="F164" s="154"/>
      <c r="J164" s="93"/>
      <c r="K164" s="93"/>
    </row>
    <row r="165" spans="1:11" ht="15.75">
      <c r="A165" s="151" t="s">
        <v>190</v>
      </c>
      <c r="B165" s="169"/>
      <c r="C165" s="152"/>
      <c r="D165" s="152"/>
      <c r="E165" s="153"/>
      <c r="F165" s="154"/>
      <c r="J165" s="93"/>
      <c r="K165" s="93"/>
    </row>
    <row r="166" spans="1:11" ht="15.75">
      <c r="A166" s="122" t="s">
        <v>3</v>
      </c>
      <c r="B166" s="18" t="s">
        <v>138</v>
      </c>
      <c r="C166" s="19" t="s">
        <v>0</v>
      </c>
      <c r="D166" s="19">
        <v>2</v>
      </c>
      <c r="E166" s="26"/>
      <c r="F166" s="26"/>
      <c r="J166" s="93"/>
      <c r="K166" s="93"/>
    </row>
    <row r="167" spans="1:11" ht="15.75">
      <c r="A167" s="170" t="s">
        <v>3</v>
      </c>
      <c r="B167" s="18" t="s">
        <v>205</v>
      </c>
      <c r="C167" s="125" t="s">
        <v>1</v>
      </c>
      <c r="D167" s="19">
        <v>1</v>
      </c>
      <c r="E167" s="108"/>
      <c r="F167" s="99"/>
      <c r="J167" s="93"/>
      <c r="K167" s="93"/>
    </row>
    <row r="168" spans="1:11" ht="78.75">
      <c r="A168" s="170" t="s">
        <v>3</v>
      </c>
      <c r="B168" s="86" t="s">
        <v>206</v>
      </c>
      <c r="C168" s="125" t="s">
        <v>1</v>
      </c>
      <c r="D168" s="19">
        <v>1</v>
      </c>
      <c r="E168" s="139"/>
      <c r="F168" s="140"/>
      <c r="J168" s="93"/>
      <c r="K168" s="93"/>
    </row>
    <row r="169" spans="1:11" ht="31.5">
      <c r="A169" s="170"/>
      <c r="B169" s="92" t="s">
        <v>208</v>
      </c>
      <c r="C169" s="125"/>
      <c r="D169" s="19"/>
      <c r="E169" s="139"/>
      <c r="F169" s="140"/>
      <c r="J169" s="93"/>
      <c r="K169" s="93"/>
    </row>
    <row r="170" spans="1:11" ht="15.75">
      <c r="A170" s="151" t="s">
        <v>188</v>
      </c>
      <c r="B170" s="169"/>
      <c r="C170" s="152"/>
      <c r="D170" s="152"/>
      <c r="E170" s="153"/>
      <c r="F170" s="154"/>
      <c r="J170" s="93"/>
      <c r="K170" s="93"/>
    </row>
    <row r="171" spans="1:11" ht="15.75">
      <c r="A171" s="151" t="s">
        <v>189</v>
      </c>
      <c r="B171" s="169"/>
      <c r="C171" s="152"/>
      <c r="D171" s="152"/>
      <c r="E171" s="153"/>
      <c r="F171" s="154"/>
      <c r="J171" s="93"/>
      <c r="K171" s="93"/>
    </row>
    <row r="172" spans="1:11" ht="15.75">
      <c r="A172" s="151" t="s">
        <v>190</v>
      </c>
      <c r="B172" s="169"/>
      <c r="C172" s="152"/>
      <c r="D172" s="152"/>
      <c r="E172" s="153"/>
      <c r="F172" s="154"/>
      <c r="J172" s="93"/>
      <c r="K172" s="93"/>
    </row>
    <row r="173" spans="1:11" ht="15.75">
      <c r="A173" s="170" t="s">
        <v>3</v>
      </c>
      <c r="B173" s="18" t="s">
        <v>173</v>
      </c>
      <c r="C173" s="125" t="s">
        <v>1</v>
      </c>
      <c r="D173" s="19">
        <v>1</v>
      </c>
      <c r="E173" s="139"/>
      <c r="F173" s="140"/>
      <c r="J173" s="93"/>
      <c r="K173" s="93"/>
    </row>
    <row r="174" spans="1:11" ht="31.5">
      <c r="A174" s="170"/>
      <c r="B174" s="18" t="s">
        <v>209</v>
      </c>
      <c r="C174" s="125"/>
      <c r="D174" s="19"/>
      <c r="E174" s="139"/>
      <c r="F174" s="140"/>
      <c r="J174" s="93"/>
      <c r="K174" s="93"/>
    </row>
    <row r="175" spans="1:11" ht="15.75">
      <c r="A175" s="151" t="s">
        <v>188</v>
      </c>
      <c r="B175" s="169"/>
      <c r="C175" s="152"/>
      <c r="D175" s="152"/>
      <c r="E175" s="153"/>
      <c r="F175" s="154"/>
      <c r="J175" s="93"/>
      <c r="K175" s="93"/>
    </row>
    <row r="176" spans="1:11" ht="15.75">
      <c r="A176" s="151" t="s">
        <v>189</v>
      </c>
      <c r="B176" s="169"/>
      <c r="C176" s="152"/>
      <c r="D176" s="152"/>
      <c r="E176" s="153"/>
      <c r="F176" s="154"/>
      <c r="J176" s="93"/>
      <c r="K176" s="93"/>
    </row>
    <row r="177" spans="1:11" ht="15.75">
      <c r="A177" s="151" t="s">
        <v>190</v>
      </c>
      <c r="B177" s="169"/>
      <c r="C177" s="152"/>
      <c r="D177" s="152"/>
      <c r="E177" s="153"/>
      <c r="F177" s="154"/>
      <c r="J177" s="93"/>
      <c r="K177" s="93"/>
    </row>
    <row r="178" spans="1:11" ht="157.5">
      <c r="A178" s="170"/>
      <c r="B178" s="17" t="s">
        <v>217</v>
      </c>
      <c r="C178" s="19" t="s">
        <v>1</v>
      </c>
      <c r="D178" s="19">
        <v>1</v>
      </c>
      <c r="E178" s="91"/>
      <c r="F178" s="94"/>
      <c r="J178" s="93"/>
      <c r="K178" s="93"/>
    </row>
    <row r="179" spans="1:11" ht="31.5">
      <c r="A179" s="170" t="s">
        <v>3</v>
      </c>
      <c r="B179" s="15" t="s">
        <v>37</v>
      </c>
      <c r="C179" s="19" t="s">
        <v>1</v>
      </c>
      <c r="D179" s="19">
        <v>1</v>
      </c>
      <c r="E179" s="91"/>
      <c r="F179" s="94"/>
      <c r="J179" s="93"/>
      <c r="K179" s="93"/>
    </row>
    <row r="180" spans="1:11" ht="15.75">
      <c r="A180" s="159"/>
      <c r="B180" s="15"/>
      <c r="C180" s="125"/>
      <c r="D180" s="19"/>
      <c r="E180" s="91"/>
      <c r="F180" s="94"/>
      <c r="J180" s="93"/>
      <c r="K180" s="93"/>
    </row>
    <row r="181" spans="1:11" ht="15.75">
      <c r="A181" s="159"/>
      <c r="B181" s="15"/>
      <c r="C181" s="125" t="s">
        <v>1</v>
      </c>
      <c r="D181" s="19">
        <v>1</v>
      </c>
      <c r="E181" s="138"/>
      <c r="F181" s="94">
        <f>E181*D181</f>
        <v>0</v>
      </c>
      <c r="J181" s="93"/>
      <c r="K181" s="93"/>
    </row>
    <row r="182" spans="1:11" ht="15.75">
      <c r="A182" s="159"/>
      <c r="B182" s="15"/>
      <c r="C182" s="125"/>
      <c r="D182" s="19"/>
      <c r="E182" s="138"/>
      <c r="F182" s="94"/>
      <c r="J182" s="93"/>
      <c r="K182" s="93"/>
    </row>
    <row r="183" spans="1:11" ht="94.5">
      <c r="A183" s="40">
        <f>A154+1</f>
        <v>8</v>
      </c>
      <c r="B183" s="34" t="s">
        <v>51</v>
      </c>
      <c r="C183" s="19"/>
      <c r="D183" s="19"/>
      <c r="E183" s="91"/>
      <c r="F183" s="91"/>
    </row>
    <row r="184" spans="1:11" ht="173.25">
      <c r="A184" s="160" t="s">
        <v>3</v>
      </c>
      <c r="B184" s="15" t="s">
        <v>174</v>
      </c>
      <c r="C184" s="19" t="s">
        <v>1</v>
      </c>
      <c r="D184" s="19">
        <v>1</v>
      </c>
      <c r="E184" s="91"/>
      <c r="F184" s="91"/>
    </row>
    <row r="185" spans="1:11" ht="47.25">
      <c r="A185" s="160"/>
      <c r="B185" s="18" t="s">
        <v>175</v>
      </c>
      <c r="C185" s="19"/>
      <c r="D185" s="19"/>
      <c r="E185" s="91"/>
      <c r="F185" s="91"/>
    </row>
    <row r="186" spans="1:11" s="149" customFormat="1" ht="15.75">
      <c r="A186" s="151" t="s">
        <v>188</v>
      </c>
      <c r="B186" s="169"/>
      <c r="C186" s="152"/>
      <c r="D186" s="152"/>
      <c r="E186" s="153"/>
      <c r="F186" s="154"/>
      <c r="G186" s="148"/>
    </row>
    <row r="187" spans="1:11" s="149" customFormat="1" ht="15.75">
      <c r="A187" s="151" t="s">
        <v>189</v>
      </c>
      <c r="B187" s="169"/>
      <c r="C187" s="152"/>
      <c r="D187" s="152"/>
      <c r="E187" s="153"/>
      <c r="F187" s="154"/>
      <c r="G187" s="148"/>
    </row>
    <row r="188" spans="1:11" s="149" customFormat="1" ht="15.75">
      <c r="A188" s="151" t="s">
        <v>190</v>
      </c>
      <c r="B188" s="169"/>
      <c r="C188" s="152"/>
      <c r="D188" s="152"/>
      <c r="E188" s="153"/>
      <c r="F188" s="154"/>
      <c r="G188" s="148"/>
    </row>
    <row r="189" spans="1:11" ht="31.5">
      <c r="A189" s="160" t="s">
        <v>3</v>
      </c>
      <c r="B189" s="18" t="s">
        <v>176</v>
      </c>
      <c r="C189" s="19" t="s">
        <v>1</v>
      </c>
      <c r="D189" s="19">
        <v>1</v>
      </c>
      <c r="E189" s="91"/>
      <c r="F189" s="91"/>
    </row>
    <row r="190" spans="1:11" ht="47.25">
      <c r="A190" s="160"/>
      <c r="B190" s="18" t="s">
        <v>177</v>
      </c>
      <c r="C190" s="19"/>
      <c r="D190" s="19"/>
      <c r="E190" s="91"/>
      <c r="F190" s="91"/>
    </row>
    <row r="191" spans="1:11" s="149" customFormat="1" ht="15.75">
      <c r="A191" s="151" t="s">
        <v>188</v>
      </c>
      <c r="B191" s="169"/>
      <c r="C191" s="152"/>
      <c r="D191" s="152"/>
      <c r="E191" s="153"/>
      <c r="F191" s="154"/>
      <c r="G191" s="148"/>
    </row>
    <row r="192" spans="1:11" s="149" customFormat="1" ht="15.75">
      <c r="A192" s="151" t="s">
        <v>189</v>
      </c>
      <c r="B192" s="169"/>
      <c r="C192" s="152"/>
      <c r="D192" s="152"/>
      <c r="E192" s="153"/>
      <c r="F192" s="154"/>
      <c r="G192" s="148"/>
    </row>
    <row r="193" spans="1:8" s="149" customFormat="1" ht="15.75">
      <c r="A193" s="151" t="s">
        <v>190</v>
      </c>
      <c r="B193" s="169"/>
      <c r="C193" s="152"/>
      <c r="D193" s="152"/>
      <c r="E193" s="153"/>
      <c r="F193" s="154"/>
      <c r="G193" s="148"/>
    </row>
    <row r="194" spans="1:8" ht="47.25">
      <c r="A194" s="160" t="s">
        <v>3</v>
      </c>
      <c r="B194" s="45" t="s">
        <v>178</v>
      </c>
      <c r="C194" s="19" t="s">
        <v>1</v>
      </c>
      <c r="D194" s="19">
        <v>1</v>
      </c>
      <c r="E194" s="91"/>
      <c r="F194" s="91"/>
    </row>
    <row r="195" spans="1:8" ht="47.25">
      <c r="A195" s="160"/>
      <c r="B195" s="45" t="s">
        <v>179</v>
      </c>
      <c r="C195" s="19"/>
      <c r="D195" s="19"/>
      <c r="E195" s="91"/>
      <c r="F195" s="91"/>
    </row>
    <row r="196" spans="1:8" s="149" customFormat="1" ht="15.75">
      <c r="A196" s="151" t="s">
        <v>188</v>
      </c>
      <c r="B196" s="169"/>
      <c r="C196" s="152"/>
      <c r="D196" s="152"/>
      <c r="E196" s="153"/>
      <c r="F196" s="154"/>
      <c r="G196" s="148"/>
    </row>
    <row r="197" spans="1:8" s="149" customFormat="1" ht="15.75">
      <c r="A197" s="151" t="s">
        <v>189</v>
      </c>
      <c r="B197" s="169"/>
      <c r="C197" s="152"/>
      <c r="D197" s="152"/>
      <c r="E197" s="153"/>
      <c r="F197" s="154"/>
      <c r="G197" s="148"/>
    </row>
    <row r="198" spans="1:8" s="149" customFormat="1" ht="15.75">
      <c r="A198" s="151" t="s">
        <v>190</v>
      </c>
      <c r="B198" s="169"/>
      <c r="C198" s="152"/>
      <c r="D198" s="152"/>
      <c r="E198" s="153"/>
      <c r="F198" s="154"/>
      <c r="G198" s="148"/>
    </row>
    <row r="199" spans="1:8" ht="63">
      <c r="A199" s="160" t="s">
        <v>3</v>
      </c>
      <c r="B199" s="18" t="s">
        <v>180</v>
      </c>
      <c r="C199" s="19" t="s">
        <v>1</v>
      </c>
      <c r="D199" s="19">
        <v>1</v>
      </c>
      <c r="E199" s="91"/>
      <c r="F199" s="91"/>
    </row>
    <row r="200" spans="1:8" ht="47.25">
      <c r="A200" s="160"/>
      <c r="B200" s="18" t="s">
        <v>181</v>
      </c>
      <c r="C200" s="19"/>
      <c r="D200" s="19"/>
      <c r="E200" s="91"/>
      <c r="F200" s="91"/>
    </row>
    <row r="201" spans="1:8" s="149" customFormat="1" ht="15.75">
      <c r="A201" s="151" t="s">
        <v>188</v>
      </c>
      <c r="B201" s="169"/>
      <c r="C201" s="152"/>
      <c r="D201" s="152"/>
      <c r="E201" s="153"/>
      <c r="F201" s="154"/>
      <c r="G201" s="148"/>
    </row>
    <row r="202" spans="1:8" s="149" customFormat="1" ht="15.75">
      <c r="A202" s="151" t="s">
        <v>189</v>
      </c>
      <c r="B202" s="169"/>
      <c r="C202" s="152"/>
      <c r="D202" s="152"/>
      <c r="E202" s="153"/>
      <c r="F202" s="154"/>
      <c r="G202" s="148"/>
    </row>
    <row r="203" spans="1:8" s="149" customFormat="1" ht="15.75">
      <c r="A203" s="151" t="s">
        <v>190</v>
      </c>
      <c r="B203" s="169"/>
      <c r="C203" s="152"/>
      <c r="D203" s="152"/>
      <c r="E203" s="153"/>
      <c r="F203" s="154"/>
      <c r="G203" s="148"/>
    </row>
    <row r="204" spans="1:8" ht="31.5">
      <c r="A204" s="160" t="s">
        <v>3</v>
      </c>
      <c r="B204" s="89" t="s">
        <v>127</v>
      </c>
      <c r="C204" s="19" t="s">
        <v>1</v>
      </c>
      <c r="D204" s="19">
        <v>1</v>
      </c>
      <c r="E204"/>
      <c r="F204" s="129"/>
      <c r="G204" s="130"/>
      <c r="H204" s="128"/>
    </row>
    <row r="205" spans="1:8" ht="31.5">
      <c r="A205" s="160" t="s">
        <v>3</v>
      </c>
      <c r="B205" s="89" t="s">
        <v>128</v>
      </c>
      <c r="C205" s="19" t="s">
        <v>0</v>
      </c>
      <c r="D205" s="19">
        <v>2</v>
      </c>
      <c r="E205"/>
      <c r="F205" s="129"/>
      <c r="G205" s="130"/>
      <c r="H205" s="128"/>
    </row>
    <row r="206" spans="1:8" ht="31.5">
      <c r="A206" s="160" t="s">
        <v>3</v>
      </c>
      <c r="B206" s="89" t="s">
        <v>37</v>
      </c>
      <c r="C206" s="19" t="s">
        <v>1</v>
      </c>
      <c r="D206" s="19">
        <v>1</v>
      </c>
      <c r="E206"/>
      <c r="F206" s="129"/>
      <c r="G206" s="130"/>
      <c r="H206" s="128"/>
    </row>
    <row r="207" spans="1:8" ht="15.75">
      <c r="A207" s="159"/>
      <c r="B207" s="18"/>
      <c r="C207" s="19"/>
      <c r="D207" s="19"/>
      <c r="E207" s="91"/>
      <c r="F207" s="91"/>
    </row>
    <row r="208" spans="1:8" ht="15.75">
      <c r="A208" s="159"/>
      <c r="B208" s="18"/>
      <c r="C208" s="19" t="s">
        <v>1</v>
      </c>
      <c r="D208" s="19">
        <v>8</v>
      </c>
      <c r="E208" s="91"/>
      <c r="F208" s="91">
        <f>E208*D208</f>
        <v>0</v>
      </c>
    </row>
    <row r="209" spans="1:10" ht="15.75">
      <c r="A209" s="159"/>
      <c r="B209" s="89"/>
      <c r="C209" s="19"/>
      <c r="D209" s="19"/>
      <c r="E209" s="91"/>
      <c r="F209" s="91"/>
    </row>
    <row r="210" spans="1:10" ht="15.75">
      <c r="A210" s="40">
        <f>A183+1</f>
        <v>9</v>
      </c>
      <c r="B210" s="89" t="s">
        <v>116</v>
      </c>
      <c r="C210" s="19"/>
      <c r="D210" s="19"/>
      <c r="E210" s="91"/>
      <c r="F210" s="91"/>
    </row>
    <row r="211" spans="1:10" ht="15.75">
      <c r="A211" s="159"/>
      <c r="B211" s="89"/>
      <c r="C211" s="19"/>
      <c r="D211" s="19"/>
      <c r="E211" s="91"/>
      <c r="F211" s="91"/>
    </row>
    <row r="212" spans="1:10" ht="94.5">
      <c r="A212" s="160" t="s">
        <v>3</v>
      </c>
      <c r="B212" s="17" t="s">
        <v>129</v>
      </c>
      <c r="C212" s="19" t="s">
        <v>126</v>
      </c>
      <c r="D212" s="19">
        <v>1</v>
      </c>
      <c r="E212" s="91"/>
      <c r="F212" s="91"/>
    </row>
    <row r="213" spans="1:10" ht="78.75" hidden="1">
      <c r="A213" s="160" t="s">
        <v>3</v>
      </c>
      <c r="B213" s="17" t="s">
        <v>52</v>
      </c>
      <c r="C213" s="19" t="s">
        <v>126</v>
      </c>
      <c r="D213" s="19">
        <v>1</v>
      </c>
      <c r="E213" s="91"/>
      <c r="F213" s="91"/>
    </row>
    <row r="214" spans="1:10" ht="63" hidden="1">
      <c r="A214" s="160" t="s">
        <v>3</v>
      </c>
      <c r="B214" s="17" t="s">
        <v>53</v>
      </c>
      <c r="C214" s="19" t="s">
        <v>126</v>
      </c>
      <c r="D214" s="19">
        <v>1</v>
      </c>
      <c r="E214" s="91"/>
      <c r="F214" s="91"/>
    </row>
    <row r="215" spans="1:10" ht="15.75" hidden="1">
      <c r="A215" s="160" t="s">
        <v>3</v>
      </c>
      <c r="B215" s="17" t="s">
        <v>54</v>
      </c>
      <c r="C215" s="19" t="s">
        <v>126</v>
      </c>
      <c r="D215" s="19">
        <v>1</v>
      </c>
      <c r="E215" s="91"/>
      <c r="F215" s="91"/>
    </row>
    <row r="216" spans="1:10" ht="47.25" hidden="1">
      <c r="A216" s="160" t="s">
        <v>3</v>
      </c>
      <c r="B216" s="17" t="s">
        <v>58</v>
      </c>
      <c r="C216" s="19" t="s">
        <v>0</v>
      </c>
      <c r="D216" s="19">
        <v>1</v>
      </c>
      <c r="E216" s="91"/>
      <c r="F216" s="91"/>
    </row>
    <row r="217" spans="1:10" ht="31.5">
      <c r="A217" s="160" t="s">
        <v>3</v>
      </c>
      <c r="B217" s="89" t="s">
        <v>130</v>
      </c>
      <c r="C217" s="19" t="s">
        <v>0</v>
      </c>
      <c r="D217" s="19">
        <v>1</v>
      </c>
      <c r="E217" s="91"/>
      <c r="F217" s="91"/>
    </row>
    <row r="218" spans="1:10" s="93" customFormat="1" ht="15.75">
      <c r="A218" s="170" t="s">
        <v>3</v>
      </c>
      <c r="B218" s="92" t="s">
        <v>36</v>
      </c>
      <c r="C218" s="19" t="s">
        <v>0</v>
      </c>
      <c r="D218" s="19">
        <v>1</v>
      </c>
      <c r="E218" s="182"/>
      <c r="F218" s="95"/>
      <c r="G218" s="95"/>
    </row>
    <row r="219" spans="1:10" ht="15.75">
      <c r="A219" s="159"/>
      <c r="B219" s="89"/>
      <c r="C219" s="19"/>
      <c r="D219" s="19"/>
      <c r="E219" s="91"/>
      <c r="F219" s="91"/>
    </row>
    <row r="220" spans="1:10" ht="15.75">
      <c r="A220" s="159"/>
      <c r="B220" s="89"/>
      <c r="C220" s="19" t="s">
        <v>1</v>
      </c>
      <c r="D220" s="19">
        <v>8</v>
      </c>
      <c r="E220" s="91"/>
      <c r="F220" s="91">
        <f>E220*D220</f>
        <v>0</v>
      </c>
    </row>
    <row r="221" spans="1:10" ht="15.75">
      <c r="A221" s="159"/>
      <c r="B221" s="89"/>
      <c r="C221" s="19"/>
      <c r="D221" s="19"/>
      <c r="E221" s="91"/>
      <c r="F221" s="91"/>
    </row>
    <row r="222" spans="1:10" ht="63">
      <c r="A222" s="40">
        <f>A210+1</f>
        <v>10</v>
      </c>
      <c r="B222" s="34" t="s">
        <v>244</v>
      </c>
      <c r="C222" s="19"/>
      <c r="D222" s="164"/>
      <c r="E222" s="164"/>
      <c r="F222" s="164"/>
      <c r="H222" s="141"/>
      <c r="I222" s="142"/>
      <c r="J222" s="128"/>
    </row>
    <row r="223" spans="1:10" ht="173.25">
      <c r="A223" s="160" t="s">
        <v>3</v>
      </c>
      <c r="B223" s="17" t="s">
        <v>242</v>
      </c>
      <c r="C223" s="143" t="s">
        <v>1</v>
      </c>
      <c r="D223" s="143">
        <v>1</v>
      </c>
      <c r="E223" s="164"/>
      <c r="F223" s="164"/>
      <c r="H223" s="141"/>
      <c r="I223" s="142"/>
      <c r="J223" s="128"/>
    </row>
    <row r="224" spans="1:10" ht="47.25">
      <c r="A224" s="160"/>
      <c r="B224" s="89" t="s">
        <v>243</v>
      </c>
      <c r="C224" s="143"/>
      <c r="D224" s="143"/>
      <c r="E224" s="164"/>
      <c r="F224" s="164"/>
      <c r="H224" s="141"/>
      <c r="I224" s="142"/>
      <c r="J224" s="128"/>
    </row>
    <row r="225" spans="1:10" s="149" customFormat="1" ht="15.75">
      <c r="A225" s="151" t="s">
        <v>188</v>
      </c>
      <c r="B225" s="169"/>
      <c r="C225" s="152"/>
      <c r="D225" s="152"/>
      <c r="E225" s="153"/>
      <c r="F225" s="154"/>
      <c r="G225" s="148"/>
    </row>
    <row r="226" spans="1:10" s="149" customFormat="1" ht="15.75">
      <c r="A226" s="151" t="s">
        <v>189</v>
      </c>
      <c r="B226" s="169"/>
      <c r="C226" s="152"/>
      <c r="D226" s="152"/>
      <c r="E226" s="153"/>
      <c r="F226" s="154"/>
      <c r="G226" s="148"/>
    </row>
    <row r="227" spans="1:10" s="149" customFormat="1" ht="15.75">
      <c r="A227" s="151" t="s">
        <v>190</v>
      </c>
      <c r="B227" s="169"/>
      <c r="C227" s="152"/>
      <c r="D227" s="152"/>
      <c r="E227" s="153"/>
      <c r="F227" s="154"/>
      <c r="G227" s="148"/>
    </row>
    <row r="228" spans="1:10" ht="15.75">
      <c r="A228" s="160"/>
      <c r="B228" s="89" t="s">
        <v>149</v>
      </c>
      <c r="C228" s="19"/>
      <c r="D228" s="164"/>
      <c r="E228" s="164"/>
      <c r="F228" s="164"/>
      <c r="H228" s="141"/>
      <c r="I228" s="142"/>
      <c r="J228" s="128"/>
    </row>
    <row r="229" spans="1:10" ht="236.25">
      <c r="A229" s="160"/>
      <c r="B229" s="92" t="s">
        <v>150</v>
      </c>
      <c r="C229" s="19"/>
      <c r="D229" s="164"/>
      <c r="E229" s="164"/>
      <c r="F229" s="164"/>
      <c r="H229" s="141"/>
      <c r="I229" s="142"/>
      <c r="J229" s="128"/>
    </row>
    <row r="230" spans="1:10" ht="15.75">
      <c r="A230" s="160"/>
      <c r="B230" s="92" t="s">
        <v>151</v>
      </c>
      <c r="C230" s="19"/>
      <c r="D230" s="164"/>
      <c r="E230" s="164"/>
      <c r="F230" s="164"/>
      <c r="H230" s="141"/>
      <c r="I230" s="142"/>
      <c r="J230" s="128"/>
    </row>
    <row r="231" spans="1:10" ht="362.25">
      <c r="A231" s="160"/>
      <c r="B231" s="34" t="s">
        <v>152</v>
      </c>
      <c r="C231" s="19"/>
      <c r="D231" s="164"/>
      <c r="E231" s="164"/>
      <c r="F231" s="164"/>
      <c r="H231" s="141"/>
      <c r="I231" s="142"/>
      <c r="J231" s="128"/>
    </row>
    <row r="232" spans="1:10" ht="78.75">
      <c r="A232" s="160" t="s">
        <v>3</v>
      </c>
      <c r="B232" s="89" t="s">
        <v>182</v>
      </c>
      <c r="C232" s="19" t="s">
        <v>1</v>
      </c>
      <c r="D232" s="19">
        <v>1</v>
      </c>
      <c r="E232" s="164"/>
      <c r="F232" s="164"/>
      <c r="H232" s="129"/>
      <c r="I232" s="130"/>
      <c r="J232" s="128"/>
    </row>
    <row r="233" spans="1:10" ht="47.25">
      <c r="A233" s="160"/>
      <c r="B233" s="89" t="s">
        <v>183</v>
      </c>
      <c r="C233" s="19"/>
      <c r="D233" s="19"/>
      <c r="E233" s="164"/>
      <c r="F233" s="164"/>
      <c r="H233" s="129"/>
      <c r="I233" s="130"/>
      <c r="J233" s="128"/>
    </row>
    <row r="234" spans="1:10" s="149" customFormat="1" ht="15.75">
      <c r="A234" s="151" t="s">
        <v>188</v>
      </c>
      <c r="B234" s="169"/>
      <c r="C234" s="152"/>
      <c r="D234" s="152"/>
      <c r="E234" s="153"/>
      <c r="F234" s="154"/>
      <c r="G234" s="148"/>
    </row>
    <row r="235" spans="1:10" s="149" customFormat="1" ht="15.75">
      <c r="A235" s="151" t="s">
        <v>189</v>
      </c>
      <c r="B235" s="169"/>
      <c r="C235" s="152"/>
      <c r="D235" s="152"/>
      <c r="E235" s="153"/>
      <c r="F235" s="154"/>
      <c r="G235" s="148"/>
    </row>
    <row r="236" spans="1:10" s="149" customFormat="1" ht="15.75">
      <c r="A236" s="151" t="s">
        <v>190</v>
      </c>
      <c r="B236" s="169"/>
      <c r="C236" s="152"/>
      <c r="D236" s="152"/>
      <c r="E236" s="153"/>
      <c r="F236" s="154"/>
      <c r="G236" s="148"/>
    </row>
    <row r="237" spans="1:10" ht="31.5">
      <c r="A237" s="160" t="s">
        <v>3</v>
      </c>
      <c r="B237" s="89" t="s">
        <v>127</v>
      </c>
      <c r="C237" s="19" t="s">
        <v>1</v>
      </c>
      <c r="D237" s="19">
        <v>1</v>
      </c>
      <c r="E237" s="164"/>
      <c r="F237" s="164"/>
      <c r="H237" s="129"/>
      <c r="I237" s="130"/>
      <c r="J237" s="128"/>
    </row>
    <row r="238" spans="1:10" ht="31.5">
      <c r="A238" s="160" t="s">
        <v>3</v>
      </c>
      <c r="B238" s="89" t="s">
        <v>158</v>
      </c>
      <c r="C238" s="19" t="s">
        <v>1</v>
      </c>
      <c r="D238" s="19">
        <v>2</v>
      </c>
      <c r="E238" s="164"/>
      <c r="F238" s="164"/>
      <c r="H238" s="129"/>
      <c r="I238" s="130"/>
      <c r="J238" s="128"/>
    </row>
    <row r="239" spans="1:10" ht="15.75">
      <c r="A239" s="160" t="s">
        <v>3</v>
      </c>
      <c r="B239" s="89" t="s">
        <v>153</v>
      </c>
      <c r="C239" s="19" t="s">
        <v>1</v>
      </c>
      <c r="D239" s="19">
        <v>1</v>
      </c>
      <c r="E239" s="164"/>
      <c r="F239" s="164"/>
      <c r="H239" s="129"/>
      <c r="I239" s="130"/>
      <c r="J239" s="128"/>
    </row>
    <row r="240" spans="1:10" ht="31.5">
      <c r="A240" s="160" t="s">
        <v>3</v>
      </c>
      <c r="B240" s="89" t="s">
        <v>37</v>
      </c>
      <c r="C240" s="19" t="s">
        <v>1</v>
      </c>
      <c r="D240" s="19">
        <v>1</v>
      </c>
      <c r="E240" s="164"/>
      <c r="F240" s="164"/>
      <c r="H240" s="129"/>
      <c r="I240" s="130"/>
      <c r="J240" s="128"/>
    </row>
    <row r="241" spans="1:10" ht="15.75" hidden="1">
      <c r="A241" s="159"/>
      <c r="B241" s="89"/>
      <c r="C241" s="19"/>
      <c r="D241" s="164"/>
      <c r="E241" s="164"/>
      <c r="F241" s="164"/>
      <c r="I241" s="130"/>
      <c r="J241" s="128"/>
    </row>
    <row r="242" spans="1:10" ht="15.75">
      <c r="A242" s="159"/>
      <c r="B242" s="89"/>
      <c r="C242" s="19" t="s">
        <v>1</v>
      </c>
      <c r="D242" s="19">
        <v>1</v>
      </c>
      <c r="E242" s="91"/>
      <c r="F242" s="91">
        <f>E242*D242</f>
        <v>0</v>
      </c>
      <c r="G242" s="91"/>
      <c r="H242" s="43"/>
      <c r="I242" s="30"/>
      <c r="J242" s="30"/>
    </row>
    <row r="243" spans="1:10" s="13" customFormat="1" ht="15.75">
      <c r="A243" s="14"/>
      <c r="B243" s="89"/>
      <c r="C243" s="19"/>
      <c r="D243" s="19"/>
      <c r="E243" s="19"/>
      <c r="F243" s="19"/>
      <c r="H243" s="65"/>
      <c r="I243" s="65"/>
      <c r="J243" s="128"/>
    </row>
    <row r="244" spans="1:10" ht="47.25">
      <c r="A244" s="14">
        <f>A222+1</f>
        <v>11</v>
      </c>
      <c r="B244" s="17" t="s">
        <v>154</v>
      </c>
      <c r="D244" s="164"/>
      <c r="E244" s="164"/>
      <c r="F244" s="164"/>
      <c r="H244" s="130"/>
      <c r="I244" s="130"/>
      <c r="J244" s="128"/>
    </row>
    <row r="245" spans="1:10" ht="94.5">
      <c r="A245" s="160" t="s">
        <v>3</v>
      </c>
      <c r="B245" s="17" t="s">
        <v>155</v>
      </c>
      <c r="C245" s="19"/>
      <c r="D245" s="19"/>
      <c r="E245" s="19"/>
      <c r="F245" s="19"/>
      <c r="G245" s="91"/>
      <c r="H245" s="91"/>
    </row>
    <row r="246" spans="1:10" ht="78.75" hidden="1">
      <c r="A246" s="160" t="s">
        <v>3</v>
      </c>
      <c r="B246" s="17" t="s">
        <v>52</v>
      </c>
      <c r="C246" s="19"/>
      <c r="D246" s="19"/>
      <c r="E246" s="19"/>
      <c r="F246" s="19"/>
      <c r="G246" s="91"/>
      <c r="H246" s="91"/>
    </row>
    <row r="247" spans="1:10" ht="63" hidden="1">
      <c r="A247" s="160" t="s">
        <v>3</v>
      </c>
      <c r="B247" s="17" t="s">
        <v>53</v>
      </c>
      <c r="C247" s="19"/>
      <c r="D247" s="19"/>
      <c r="E247" s="19"/>
      <c r="F247" s="19"/>
      <c r="G247" s="91"/>
      <c r="H247" s="91"/>
    </row>
    <row r="248" spans="1:10" ht="31.5">
      <c r="A248" s="160" t="s">
        <v>3</v>
      </c>
      <c r="B248" s="17" t="s">
        <v>156</v>
      </c>
      <c r="C248" s="19"/>
      <c r="D248" s="19"/>
      <c r="E248" s="19"/>
      <c r="F248" s="19"/>
      <c r="G248" s="91"/>
      <c r="H248" s="91"/>
    </row>
    <row r="249" spans="1:10" ht="15.75">
      <c r="A249" s="160" t="s">
        <v>3</v>
      </c>
      <c r="B249" s="17" t="s">
        <v>54</v>
      </c>
      <c r="C249" s="19"/>
      <c r="D249" s="19"/>
      <c r="E249" s="19"/>
      <c r="F249" s="19"/>
      <c r="G249" s="91"/>
      <c r="H249" s="91"/>
    </row>
    <row r="250" spans="1:10" s="13" customFormat="1" ht="110.25">
      <c r="A250" s="160" t="s">
        <v>3</v>
      </c>
      <c r="B250" s="17" t="s">
        <v>157</v>
      </c>
      <c r="C250" s="19"/>
      <c r="D250" s="19"/>
      <c r="E250" s="19"/>
      <c r="F250" s="19"/>
      <c r="G250" s="91"/>
      <c r="H250" s="91"/>
    </row>
    <row r="251" spans="1:10" ht="94.5">
      <c r="A251" s="160" t="s">
        <v>3</v>
      </c>
      <c r="B251" s="17" t="s">
        <v>184</v>
      </c>
      <c r="C251" s="19" t="s">
        <v>126</v>
      </c>
      <c r="D251" s="19">
        <v>2</v>
      </c>
      <c r="E251" s="19"/>
      <c r="F251" s="19"/>
      <c r="I251" s="130"/>
      <c r="J251" s="128"/>
    </row>
    <row r="252" spans="1:10" ht="31.5">
      <c r="A252" s="160"/>
      <c r="B252" s="89" t="s">
        <v>185</v>
      </c>
      <c r="C252" s="19"/>
      <c r="D252" s="19"/>
      <c r="E252" s="19"/>
      <c r="F252" s="19"/>
      <c r="I252" s="130"/>
      <c r="J252" s="128"/>
    </row>
    <row r="253" spans="1:10" s="149" customFormat="1" ht="15.75">
      <c r="A253" s="151" t="s">
        <v>188</v>
      </c>
      <c r="B253" s="169"/>
      <c r="C253" s="152"/>
      <c r="D253" s="152"/>
      <c r="E253" s="153"/>
      <c r="F253" s="154"/>
      <c r="G253" s="148"/>
    </row>
    <row r="254" spans="1:10" s="149" customFormat="1" ht="15.75">
      <c r="A254" s="151" t="s">
        <v>189</v>
      </c>
      <c r="B254" s="169"/>
      <c r="C254" s="152"/>
      <c r="D254" s="152"/>
      <c r="E254" s="153"/>
      <c r="F254" s="154"/>
      <c r="G254" s="148"/>
    </row>
    <row r="255" spans="1:10" s="149" customFormat="1" ht="15.75">
      <c r="A255" s="151" t="s">
        <v>190</v>
      </c>
      <c r="B255" s="169"/>
      <c r="C255" s="152"/>
      <c r="D255" s="152"/>
      <c r="E255" s="153"/>
      <c r="F255" s="154"/>
      <c r="G255" s="148"/>
    </row>
    <row r="256" spans="1:10" ht="157.5">
      <c r="A256" s="160" t="s">
        <v>3</v>
      </c>
      <c r="B256" s="17" t="s">
        <v>186</v>
      </c>
      <c r="C256" s="19" t="s">
        <v>126</v>
      </c>
      <c r="D256" s="19">
        <v>1</v>
      </c>
      <c r="E256" s="164"/>
      <c r="F256" s="164"/>
      <c r="I256" s="130"/>
      <c r="J256" s="128"/>
    </row>
    <row r="257" spans="1:10" ht="15.75">
      <c r="A257" s="160" t="s">
        <v>3</v>
      </c>
      <c r="B257" s="89" t="s">
        <v>36</v>
      </c>
      <c r="D257" s="164"/>
      <c r="E257" s="164"/>
      <c r="F257" s="164"/>
      <c r="H257" s="130"/>
      <c r="I257" s="130"/>
      <c r="J257" s="128"/>
    </row>
    <row r="258" spans="1:10" ht="15.75">
      <c r="A258" s="159"/>
      <c r="B258" s="89"/>
      <c r="D258" s="164"/>
      <c r="E258" s="164"/>
      <c r="F258" s="164"/>
      <c r="H258" s="130"/>
      <c r="I258" s="130"/>
      <c r="J258" s="128"/>
    </row>
    <row r="259" spans="1:10" ht="15.75">
      <c r="A259" s="159"/>
      <c r="B259" s="89"/>
      <c r="C259" s="19" t="s">
        <v>1</v>
      </c>
      <c r="D259" s="19">
        <v>1</v>
      </c>
      <c r="E259" s="91"/>
      <c r="F259" s="91">
        <f>E259*D259</f>
        <v>0</v>
      </c>
      <c r="G259" s="13"/>
      <c r="H259" s="43"/>
      <c r="I259" s="30"/>
      <c r="J259" s="30"/>
    </row>
    <row r="260" spans="1:10" ht="15.75">
      <c r="A260" s="159"/>
      <c r="B260" s="89"/>
      <c r="C260" s="19"/>
      <c r="D260" s="19"/>
      <c r="E260" s="91"/>
      <c r="F260" s="91"/>
      <c r="G260" s="13"/>
      <c r="H260" s="43"/>
      <c r="I260" s="30"/>
      <c r="J260" s="30"/>
    </row>
    <row r="261" spans="1:10" ht="15.75">
      <c r="A261" s="14">
        <f>A244+1</f>
        <v>12</v>
      </c>
      <c r="B261" s="15" t="s">
        <v>194</v>
      </c>
      <c r="C261" s="125"/>
      <c r="D261" s="19"/>
      <c r="E261" s="91"/>
      <c r="F261" s="91"/>
      <c r="G261" s="13"/>
      <c r="H261" s="43"/>
      <c r="I261" s="30"/>
      <c r="J261" s="30"/>
    </row>
    <row r="262" spans="1:10" ht="15.75">
      <c r="A262" s="159"/>
      <c r="B262"/>
      <c r="C262" s="125"/>
      <c r="D262" s="19"/>
      <c r="E262" s="91"/>
      <c r="F262" s="91"/>
      <c r="G262" s="13"/>
      <c r="H262" s="43"/>
      <c r="I262" s="30"/>
      <c r="J262" s="30"/>
    </row>
    <row r="263" spans="1:10" ht="63">
      <c r="A263" s="178" t="s">
        <v>3</v>
      </c>
      <c r="B263" s="20" t="s">
        <v>287</v>
      </c>
      <c r="C263" s="125"/>
      <c r="D263" s="19"/>
      <c r="E263" s="91"/>
      <c r="F263" s="91"/>
      <c r="G263" s="13"/>
      <c r="H263" s="43"/>
      <c r="I263" s="30"/>
      <c r="J263" s="30"/>
    </row>
    <row r="264" spans="1:10" ht="31.5">
      <c r="A264" s="178" t="s">
        <v>3</v>
      </c>
      <c r="B264" s="15" t="s">
        <v>259</v>
      </c>
      <c r="C264" s="125"/>
      <c r="D264" s="19"/>
      <c r="E264" s="91"/>
      <c r="F264" s="91"/>
      <c r="G264" s="13"/>
      <c r="H264" s="43"/>
      <c r="I264" s="30"/>
      <c r="J264" s="30"/>
    </row>
    <row r="265" spans="1:10" ht="31.5">
      <c r="A265" s="178" t="s">
        <v>3</v>
      </c>
      <c r="B265" s="15" t="s">
        <v>260</v>
      </c>
      <c r="C265" s="125"/>
      <c r="D265" s="19"/>
      <c r="E265" s="91"/>
      <c r="F265" s="91"/>
      <c r="G265" s="13"/>
      <c r="H265" s="43"/>
      <c r="I265" s="30"/>
      <c r="J265" s="30"/>
    </row>
    <row r="266" spans="1:10" ht="63">
      <c r="A266" s="178" t="s">
        <v>3</v>
      </c>
      <c r="B266" s="20" t="s">
        <v>261</v>
      </c>
      <c r="C266" s="125"/>
      <c r="D266" s="19"/>
      <c r="E266" s="91"/>
      <c r="F266" s="91"/>
      <c r="G266" s="13"/>
      <c r="H266" s="43"/>
      <c r="I266" s="30"/>
      <c r="J266" s="30"/>
    </row>
    <row r="267" spans="1:10" ht="63">
      <c r="A267" s="178" t="s">
        <v>3</v>
      </c>
      <c r="B267" s="20" t="s">
        <v>262</v>
      </c>
      <c r="C267" s="125"/>
      <c r="D267" s="19"/>
      <c r="E267" s="91"/>
      <c r="F267" s="91"/>
      <c r="G267" s="13"/>
      <c r="H267" s="43"/>
      <c r="I267" s="30"/>
      <c r="J267" s="30"/>
    </row>
    <row r="268" spans="1:10" ht="31.5">
      <c r="A268" s="178" t="s">
        <v>3</v>
      </c>
      <c r="B268" s="15" t="s">
        <v>263</v>
      </c>
      <c r="C268" s="125"/>
      <c r="D268" s="19"/>
      <c r="E268" s="91"/>
      <c r="F268" s="91"/>
      <c r="G268" s="13"/>
      <c r="H268" s="43"/>
      <c r="I268" s="30"/>
      <c r="J268" s="30"/>
    </row>
    <row r="269" spans="1:10" ht="15.75">
      <c r="A269" s="178" t="s">
        <v>3</v>
      </c>
      <c r="B269" s="15" t="s">
        <v>264</v>
      </c>
      <c r="C269" s="125"/>
      <c r="D269" s="19"/>
      <c r="E269" s="91"/>
      <c r="F269" s="91"/>
      <c r="G269" s="13"/>
      <c r="H269" s="43"/>
      <c r="I269" s="30"/>
      <c r="J269" s="30"/>
    </row>
    <row r="270" spans="1:10" ht="15.75">
      <c r="A270" s="178" t="s">
        <v>3</v>
      </c>
      <c r="B270" s="15" t="s">
        <v>265</v>
      </c>
      <c r="C270" s="125"/>
      <c r="D270" s="19"/>
      <c r="E270" s="91"/>
      <c r="F270" s="91"/>
      <c r="G270" s="13"/>
      <c r="H270" s="43"/>
      <c r="I270" s="30"/>
      <c r="J270" s="30"/>
    </row>
    <row r="271" spans="1:10" ht="63">
      <c r="A271" s="178" t="s">
        <v>3</v>
      </c>
      <c r="B271" s="15" t="s">
        <v>266</v>
      </c>
      <c r="C271" s="125"/>
      <c r="D271" s="19"/>
      <c r="E271" s="91"/>
      <c r="F271" s="91"/>
      <c r="G271" s="13"/>
      <c r="H271" s="43"/>
      <c r="I271" s="30"/>
      <c r="J271" s="30"/>
    </row>
    <row r="272" spans="1:10" ht="21.75" customHeight="1">
      <c r="A272" s="178" t="s">
        <v>3</v>
      </c>
      <c r="B272" s="15" t="s">
        <v>267</v>
      </c>
      <c r="C272" s="125"/>
      <c r="D272" s="19"/>
      <c r="E272" s="91"/>
      <c r="F272" s="91"/>
      <c r="G272" s="13"/>
      <c r="H272" s="43"/>
      <c r="I272" s="30"/>
      <c r="J272" s="30"/>
    </row>
    <row r="273" spans="1:10" ht="47.25">
      <c r="A273" s="178" t="s">
        <v>3</v>
      </c>
      <c r="B273" s="20" t="s">
        <v>268</v>
      </c>
      <c r="C273" s="125"/>
      <c r="D273" s="19"/>
      <c r="E273" s="91"/>
      <c r="F273" s="91"/>
      <c r="G273" s="13"/>
      <c r="H273" s="43"/>
      <c r="I273" s="30"/>
      <c r="J273" s="30"/>
    </row>
    <row r="274" spans="1:10" ht="31.5">
      <c r="A274" s="178" t="s">
        <v>3</v>
      </c>
      <c r="B274" s="15" t="s">
        <v>269</v>
      </c>
      <c r="C274" s="125"/>
      <c r="D274" s="19"/>
      <c r="E274" s="91"/>
      <c r="F274" s="91"/>
      <c r="G274" s="13"/>
      <c r="H274" s="43"/>
      <c r="I274" s="30"/>
      <c r="J274" s="30"/>
    </row>
    <row r="275" spans="1:10" ht="15.75">
      <c r="A275" s="178" t="s">
        <v>3</v>
      </c>
      <c r="B275" s="15" t="s">
        <v>270</v>
      </c>
      <c r="C275" s="125"/>
      <c r="D275" s="19"/>
      <c r="E275" s="91"/>
      <c r="F275" s="91"/>
      <c r="G275" s="13"/>
      <c r="H275" s="43"/>
      <c r="I275" s="30"/>
      <c r="J275" s="30"/>
    </row>
    <row r="276" spans="1:10" ht="31.5">
      <c r="A276" s="178" t="s">
        <v>3</v>
      </c>
      <c r="B276" s="15" t="s">
        <v>271</v>
      </c>
      <c r="C276" s="125"/>
      <c r="D276" s="19"/>
      <c r="E276" s="91"/>
      <c r="F276" s="91"/>
      <c r="G276" s="13"/>
      <c r="H276" s="43"/>
      <c r="I276" s="30"/>
      <c r="J276" s="30"/>
    </row>
    <row r="277" spans="1:10" ht="15.75">
      <c r="A277" s="178"/>
      <c r="B277" s="15" t="s">
        <v>272</v>
      </c>
      <c r="C277" s="125"/>
      <c r="D277" s="19"/>
      <c r="E277" s="91"/>
      <c r="F277" s="91"/>
      <c r="G277" s="13"/>
      <c r="H277" s="43"/>
      <c r="I277" s="30"/>
      <c r="J277" s="30"/>
    </row>
    <row r="278" spans="1:10" ht="15.75">
      <c r="A278" s="178" t="s">
        <v>3</v>
      </c>
      <c r="B278" s="15" t="s">
        <v>273</v>
      </c>
      <c r="C278" s="125"/>
      <c r="D278" s="19"/>
      <c r="E278" s="91"/>
      <c r="F278" s="91"/>
      <c r="G278" s="13"/>
      <c r="H278" s="43"/>
      <c r="I278" s="30"/>
      <c r="J278" s="30"/>
    </row>
    <row r="279" spans="1:10" ht="15.75">
      <c r="A279" s="178" t="s">
        <v>3</v>
      </c>
      <c r="B279" s="15" t="s">
        <v>274</v>
      </c>
      <c r="C279" s="125"/>
      <c r="D279" s="19"/>
      <c r="E279" s="91"/>
      <c r="F279" s="91"/>
      <c r="G279" s="13"/>
      <c r="H279" s="43"/>
      <c r="I279" s="30"/>
      <c r="J279" s="30"/>
    </row>
    <row r="280" spans="1:10" ht="15.75">
      <c r="A280" s="178" t="s">
        <v>3</v>
      </c>
      <c r="B280" s="15" t="s">
        <v>275</v>
      </c>
      <c r="C280" s="125"/>
      <c r="D280" s="19"/>
      <c r="E280" s="91"/>
      <c r="F280" s="91"/>
      <c r="G280" s="13"/>
      <c r="H280" s="43"/>
      <c r="I280" s="30"/>
      <c r="J280" s="30"/>
    </row>
    <row r="281" spans="1:10" ht="15.75">
      <c r="A281" s="178" t="s">
        <v>3</v>
      </c>
      <c r="B281" s="15" t="s">
        <v>276</v>
      </c>
      <c r="C281" s="125"/>
      <c r="D281" s="19"/>
      <c r="E281" s="91"/>
      <c r="F281" s="91"/>
      <c r="G281" s="13"/>
      <c r="H281" s="43"/>
      <c r="I281" s="30"/>
      <c r="J281" s="30"/>
    </row>
    <row r="282" spans="1:10" ht="15.75">
      <c r="A282" s="178" t="s">
        <v>3</v>
      </c>
      <c r="B282" s="15" t="s">
        <v>277</v>
      </c>
      <c r="C282" s="125"/>
      <c r="D282" s="19"/>
      <c r="E282" s="91"/>
      <c r="F282" s="91"/>
      <c r="G282" s="13"/>
      <c r="H282" s="43"/>
      <c r="I282" s="30"/>
      <c r="J282" s="30"/>
    </row>
    <row r="283" spans="1:10" ht="15.75">
      <c r="A283" s="178" t="s">
        <v>3</v>
      </c>
      <c r="B283" s="15" t="s">
        <v>278</v>
      </c>
      <c r="C283" s="125"/>
      <c r="D283" s="19"/>
      <c r="E283" s="91"/>
      <c r="F283" s="91"/>
      <c r="G283" s="13"/>
      <c r="H283" s="43"/>
      <c r="I283" s="30"/>
      <c r="J283" s="30"/>
    </row>
    <row r="284" spans="1:10" ht="15.75">
      <c r="A284" s="178" t="s">
        <v>3</v>
      </c>
      <c r="B284" s="15" t="s">
        <v>279</v>
      </c>
      <c r="C284" s="125"/>
      <c r="D284" s="19"/>
      <c r="E284" s="91"/>
      <c r="F284" s="91"/>
      <c r="G284" s="13"/>
      <c r="H284" s="43"/>
      <c r="I284" s="30"/>
      <c r="J284" s="30"/>
    </row>
    <row r="285" spans="1:10" ht="31.5">
      <c r="A285" s="178" t="s">
        <v>3</v>
      </c>
      <c r="B285" s="15" t="s">
        <v>280</v>
      </c>
      <c r="C285" s="125"/>
      <c r="D285" s="19"/>
      <c r="E285" s="91"/>
      <c r="F285" s="91"/>
      <c r="G285" s="13"/>
      <c r="H285" s="43"/>
      <c r="I285" s="30"/>
      <c r="J285" s="30"/>
    </row>
    <row r="286" spans="1:10" ht="15.75">
      <c r="A286" s="178" t="s">
        <v>3</v>
      </c>
      <c r="B286" s="15" t="s">
        <v>281</v>
      </c>
      <c r="C286" s="125"/>
      <c r="D286" s="19"/>
      <c r="E286" s="91"/>
      <c r="F286" s="91"/>
      <c r="G286" s="13"/>
      <c r="H286" s="43"/>
      <c r="I286" s="30"/>
      <c r="J286" s="30"/>
    </row>
    <row r="287" spans="1:10" ht="15.75">
      <c r="A287" s="178"/>
      <c r="B287" s="15" t="s">
        <v>195</v>
      </c>
      <c r="C287" s="125"/>
      <c r="D287" s="19"/>
      <c r="E287" s="91"/>
      <c r="F287" s="91"/>
      <c r="G287" s="13"/>
      <c r="H287" s="43"/>
      <c r="I287" s="30"/>
      <c r="J287" s="30"/>
    </row>
    <row r="288" spans="1:10" ht="15.75">
      <c r="A288" s="178"/>
      <c r="B288" s="15" t="s">
        <v>286</v>
      </c>
      <c r="C288" s="125"/>
      <c r="D288" s="19"/>
      <c r="E288" s="91"/>
      <c r="F288" s="91"/>
      <c r="G288" s="13"/>
      <c r="H288" s="43"/>
      <c r="I288" s="30"/>
      <c r="J288" s="30"/>
    </row>
    <row r="289" spans="1:10" ht="15.75">
      <c r="A289" s="178"/>
      <c r="B289" s="15" t="s">
        <v>196</v>
      </c>
      <c r="C289" s="125"/>
      <c r="D289" s="19"/>
      <c r="E289" s="91"/>
      <c r="F289" s="91"/>
      <c r="G289" s="13"/>
      <c r="H289" s="43"/>
      <c r="I289" s="30"/>
      <c r="J289" s="30"/>
    </row>
    <row r="290" spans="1:10" ht="49.5" customHeight="1">
      <c r="A290" s="178"/>
      <c r="B290" s="177" t="s">
        <v>197</v>
      </c>
      <c r="C290" s="125"/>
      <c r="D290" s="19"/>
      <c r="E290" s="91"/>
      <c r="F290" s="91"/>
      <c r="G290" s="13"/>
      <c r="H290" s="43"/>
      <c r="I290" s="30"/>
      <c r="J290" s="30"/>
    </row>
    <row r="291" spans="1:10" ht="47.25">
      <c r="A291" s="178"/>
      <c r="B291" s="45" t="s">
        <v>282</v>
      </c>
      <c r="C291" s="19" t="s">
        <v>1</v>
      </c>
      <c r="D291" s="19">
        <v>1</v>
      </c>
      <c r="E291" s="91"/>
      <c r="F291" s="91">
        <f>E291*D291</f>
        <v>0</v>
      </c>
      <c r="G291" s="13"/>
      <c r="H291" s="43"/>
      <c r="I291" s="30"/>
      <c r="J291" s="30"/>
    </row>
    <row r="292" spans="1:10" ht="31.5">
      <c r="A292" s="178"/>
      <c r="B292" s="15" t="s">
        <v>283</v>
      </c>
      <c r="C292" s="125"/>
      <c r="D292" s="19"/>
      <c r="E292" s="91"/>
      <c r="F292" s="91"/>
      <c r="G292" s="13"/>
      <c r="H292" s="43"/>
      <c r="I292" s="30"/>
      <c r="J292" s="30"/>
    </row>
    <row r="293" spans="1:10" ht="47.25">
      <c r="A293" s="178"/>
      <c r="B293" s="20" t="s">
        <v>284</v>
      </c>
      <c r="C293" s="125" t="s">
        <v>0</v>
      </c>
      <c r="D293" s="19">
        <v>1</v>
      </c>
      <c r="E293" s="91"/>
      <c r="F293" s="91">
        <f>E293*D293</f>
        <v>0</v>
      </c>
      <c r="G293" s="13"/>
      <c r="H293" s="43"/>
      <c r="I293" s="30"/>
      <c r="J293" s="30"/>
    </row>
    <row r="294" spans="1:10" ht="31.5">
      <c r="A294" s="178"/>
      <c r="B294" s="15" t="s">
        <v>285</v>
      </c>
      <c r="C294" s="125" t="s">
        <v>0</v>
      </c>
      <c r="D294" s="19">
        <v>1</v>
      </c>
      <c r="E294" s="91"/>
      <c r="F294" s="91">
        <f>E294*D294</f>
        <v>0</v>
      </c>
      <c r="G294" s="13"/>
      <c r="H294" s="43"/>
      <c r="I294" s="30"/>
      <c r="J294" s="30"/>
    </row>
    <row r="295" spans="1:10" s="149" customFormat="1" ht="15.75">
      <c r="A295" s="151" t="s">
        <v>188</v>
      </c>
      <c r="B295" s="169"/>
      <c r="C295" s="152"/>
      <c r="D295" s="152"/>
      <c r="E295" s="153"/>
      <c r="F295" s="154"/>
      <c r="G295" s="148"/>
    </row>
    <row r="296" spans="1:10" s="149" customFormat="1" ht="15.75">
      <c r="A296" s="151" t="s">
        <v>189</v>
      </c>
      <c r="B296" s="169"/>
      <c r="C296" s="152"/>
      <c r="D296" s="152"/>
      <c r="E296" s="153"/>
      <c r="F296" s="154"/>
      <c r="G296" s="148"/>
    </row>
    <row r="297" spans="1:10" s="149" customFormat="1" ht="15.75">
      <c r="A297" s="151" t="s">
        <v>190</v>
      </c>
      <c r="B297" s="169"/>
      <c r="C297" s="152"/>
      <c r="D297" s="152"/>
      <c r="E297" s="153"/>
      <c r="F297" s="154"/>
      <c r="G297" s="148"/>
    </row>
    <row r="298" spans="1:10" ht="15.75">
      <c r="A298" s="178"/>
      <c r="B298" s="15"/>
      <c r="C298" s="19"/>
      <c r="D298" s="19"/>
      <c r="E298" s="91"/>
      <c r="F298" s="91"/>
      <c r="G298" s="13"/>
      <c r="H298" s="43"/>
      <c r="I298" s="30"/>
      <c r="J298" s="30"/>
    </row>
    <row r="299" spans="1:10" s="13" customFormat="1" ht="15.75">
      <c r="A299" s="11" t="s">
        <v>258</v>
      </c>
      <c r="B299" s="97" t="s">
        <v>12</v>
      </c>
      <c r="C299" s="19"/>
      <c r="D299" s="19"/>
      <c r="E299" s="26"/>
      <c r="F299" s="26"/>
    </row>
    <row r="300" spans="1:10" s="13" customFormat="1" ht="15.75">
      <c r="A300" s="14"/>
      <c r="B300" s="89"/>
      <c r="C300" s="19"/>
      <c r="D300" s="19"/>
      <c r="E300" s="26"/>
      <c r="F300" s="26"/>
    </row>
    <row r="301" spans="1:10" s="13" customFormat="1" ht="157.5">
      <c r="A301" s="40">
        <f>A261+1</f>
        <v>13</v>
      </c>
      <c r="B301" s="34" t="s">
        <v>121</v>
      </c>
      <c r="C301" s="19"/>
      <c r="E301" s="43"/>
      <c r="F301" s="26"/>
    </row>
    <row r="302" spans="1:10" s="13" customFormat="1" ht="47.25">
      <c r="A302" s="14"/>
      <c r="B302" s="34" t="s">
        <v>38</v>
      </c>
      <c r="C302" s="19"/>
      <c r="E302" s="43"/>
      <c r="F302" s="26"/>
    </row>
    <row r="303" spans="1:10" s="13" customFormat="1" ht="31.5">
      <c r="A303" s="14"/>
      <c r="B303" s="34" t="s">
        <v>187</v>
      </c>
      <c r="C303" s="19"/>
      <c r="E303" s="43"/>
      <c r="F303" s="26"/>
    </row>
    <row r="304" spans="1:10" s="149" customFormat="1" ht="15.75">
      <c r="A304" s="151" t="s">
        <v>188</v>
      </c>
      <c r="B304" s="169"/>
      <c r="C304" s="152"/>
      <c r="D304" s="152"/>
      <c r="E304" s="153"/>
      <c r="F304" s="154"/>
      <c r="G304" s="148"/>
    </row>
    <row r="305" spans="1:10" s="149" customFormat="1" ht="15.75">
      <c r="A305" s="151" t="s">
        <v>189</v>
      </c>
      <c r="B305" s="169"/>
      <c r="C305" s="152"/>
      <c r="D305" s="152"/>
      <c r="E305" s="153"/>
      <c r="F305" s="154"/>
      <c r="G305" s="148"/>
    </row>
    <row r="306" spans="1:10" s="149" customFormat="1" ht="15.75">
      <c r="A306" s="151" t="s">
        <v>190</v>
      </c>
      <c r="B306" s="169"/>
      <c r="C306" s="152"/>
      <c r="D306" s="152"/>
      <c r="E306" s="153"/>
      <c r="F306" s="154"/>
      <c r="G306" s="148"/>
    </row>
    <row r="307" spans="1:10" s="13" customFormat="1" ht="15.75">
      <c r="A307" s="14"/>
      <c r="B307" s="89"/>
      <c r="C307" s="19"/>
      <c r="E307" s="43"/>
      <c r="F307" s="26"/>
    </row>
    <row r="308" spans="1:10" s="13" customFormat="1" ht="15.75" hidden="1">
      <c r="A308" s="14"/>
      <c r="B308" s="38" t="s">
        <v>122</v>
      </c>
      <c r="C308" s="19" t="s">
        <v>2</v>
      </c>
      <c r="D308" s="13">
        <v>19</v>
      </c>
      <c r="E308" s="26"/>
      <c r="F308" s="26">
        <f>E308*D308</f>
        <v>0</v>
      </c>
    </row>
    <row r="309" spans="1:10" s="13" customFormat="1" ht="15.75">
      <c r="A309" s="14"/>
      <c r="B309" s="38" t="s">
        <v>123</v>
      </c>
      <c r="C309" s="19" t="s">
        <v>2</v>
      </c>
      <c r="D309" s="13">
        <v>25</v>
      </c>
      <c r="E309" s="26"/>
      <c r="F309" s="43">
        <f>D309*$E309</f>
        <v>0</v>
      </c>
    </row>
    <row r="310" spans="1:10" s="13" customFormat="1" ht="15.75">
      <c r="A310" s="14"/>
      <c r="B310" s="38" t="s">
        <v>124</v>
      </c>
      <c r="C310" s="19" t="s">
        <v>2</v>
      </c>
      <c r="D310" s="13">
        <v>60</v>
      </c>
      <c r="E310" s="26"/>
      <c r="F310" s="43">
        <f>D310*$E310</f>
        <v>0</v>
      </c>
    </row>
    <row r="311" spans="1:10" s="13" customFormat="1" ht="15.75">
      <c r="A311" s="14"/>
      <c r="B311" s="34"/>
      <c r="C311" s="19"/>
      <c r="E311" s="26"/>
      <c r="F311" s="26"/>
    </row>
    <row r="312" spans="1:10" s="6" customFormat="1" ht="63">
      <c r="A312" s="110">
        <f>A301+1</f>
        <v>14</v>
      </c>
      <c r="B312" s="15" t="s">
        <v>118</v>
      </c>
      <c r="C312" s="19"/>
      <c r="D312" s="19"/>
      <c r="E312" s="90"/>
      <c r="F312" s="91"/>
      <c r="G312" s="5"/>
    </row>
    <row r="313" spans="1:10" s="6" customFormat="1" ht="15.75">
      <c r="A313" s="46"/>
      <c r="B313" s="15"/>
      <c r="C313" s="19"/>
      <c r="D313" s="19"/>
      <c r="E313" s="90"/>
      <c r="F313" s="91"/>
      <c r="G313" s="5"/>
    </row>
    <row r="314" spans="1:10" s="6" customFormat="1" ht="15.75">
      <c r="A314" s="46"/>
      <c r="B314" s="15" t="s">
        <v>159</v>
      </c>
      <c r="C314" s="19"/>
      <c r="D314" s="19"/>
      <c r="E314" s="90"/>
      <c r="F314" s="91"/>
      <c r="G314" s="5"/>
    </row>
    <row r="315" spans="1:10" s="6" customFormat="1" ht="78.75">
      <c r="A315" s="46"/>
      <c r="B315" s="15" t="s">
        <v>228</v>
      </c>
      <c r="C315" s="19" t="s">
        <v>1</v>
      </c>
      <c r="D315" s="19">
        <v>1</v>
      </c>
      <c r="E315" s="90"/>
      <c r="F315" s="91"/>
      <c r="G315" s="5"/>
    </row>
    <row r="316" spans="1:10" s="6" customFormat="1" ht="31.5">
      <c r="A316" s="46"/>
      <c r="B316" s="15" t="s">
        <v>210</v>
      </c>
      <c r="C316" s="19" t="s">
        <v>1</v>
      </c>
      <c r="D316" s="19">
        <v>1</v>
      </c>
      <c r="E316" s="91"/>
      <c r="F316" s="91"/>
      <c r="G316" s="5"/>
    </row>
    <row r="317" spans="1:10" s="6" customFormat="1" ht="31.5">
      <c r="A317" s="46"/>
      <c r="B317" s="15" t="s">
        <v>211</v>
      </c>
      <c r="C317" s="19" t="s">
        <v>1</v>
      </c>
      <c r="D317" s="19">
        <v>1</v>
      </c>
      <c r="E317" s="91"/>
      <c r="F317" s="91"/>
      <c r="G317" s="5"/>
    </row>
    <row r="318" spans="1:10" s="6" customFormat="1" ht="31.5">
      <c r="A318" s="46"/>
      <c r="B318" s="15" t="s">
        <v>229</v>
      </c>
      <c r="C318" s="19" t="s">
        <v>1</v>
      </c>
      <c r="D318" s="19">
        <v>1</v>
      </c>
      <c r="E318" s="91"/>
      <c r="F318" s="91"/>
      <c r="G318" s="5"/>
      <c r="J318" s="15"/>
    </row>
    <row r="319" spans="1:10" s="6" customFormat="1" ht="15.75">
      <c r="A319" s="46"/>
      <c r="B319" s="15" t="s">
        <v>226</v>
      </c>
      <c r="C319" s="19"/>
      <c r="D319" s="19"/>
      <c r="E319" s="91"/>
      <c r="F319" s="91"/>
      <c r="G319" s="5"/>
      <c r="J319" s="15"/>
    </row>
    <row r="320" spans="1:10" s="6" customFormat="1" ht="31.5">
      <c r="A320" s="46"/>
      <c r="B320" s="15" t="s">
        <v>225</v>
      </c>
      <c r="C320" s="19" t="s">
        <v>1</v>
      </c>
      <c r="D320" s="19">
        <v>1</v>
      </c>
      <c r="E320" s="91"/>
      <c r="F320" s="91"/>
      <c r="G320" s="5"/>
    </row>
    <row r="321" spans="1:7" s="149" customFormat="1" ht="15.75">
      <c r="A321" s="151" t="s">
        <v>188</v>
      </c>
      <c r="B321" s="169"/>
      <c r="C321" s="152"/>
      <c r="D321" s="152"/>
      <c r="E321" s="153"/>
      <c r="F321" s="154"/>
      <c r="G321" s="148"/>
    </row>
    <row r="322" spans="1:7" s="149" customFormat="1" ht="15.75">
      <c r="A322" s="151" t="s">
        <v>189</v>
      </c>
      <c r="B322" s="169"/>
      <c r="C322" s="152"/>
      <c r="D322" s="152"/>
      <c r="E322" s="153"/>
      <c r="F322" s="154"/>
      <c r="G322" s="148"/>
    </row>
    <row r="323" spans="1:7" s="149" customFormat="1" ht="15.75">
      <c r="A323" s="151" t="s">
        <v>190</v>
      </c>
      <c r="B323" s="169"/>
      <c r="C323" s="152"/>
      <c r="D323" s="152"/>
      <c r="E323" s="153"/>
      <c r="F323" s="154"/>
      <c r="G323" s="148"/>
    </row>
    <row r="324" spans="1:7" s="6" customFormat="1" ht="47.25">
      <c r="A324" s="46"/>
      <c r="B324" s="111" t="s">
        <v>227</v>
      </c>
      <c r="C324" s="112" t="s">
        <v>1</v>
      </c>
      <c r="D324" s="112">
        <v>2</v>
      </c>
      <c r="E324" s="113"/>
      <c r="F324" s="113"/>
      <c r="G324" s="5"/>
    </row>
    <row r="325" spans="1:7" s="6" customFormat="1" ht="15.75">
      <c r="A325" s="46"/>
      <c r="B325" s="15"/>
      <c r="C325" s="19" t="s">
        <v>1</v>
      </c>
      <c r="D325" s="19">
        <v>8</v>
      </c>
      <c r="E325" s="91"/>
      <c r="F325" s="91">
        <f>E325*D325</f>
        <v>0</v>
      </c>
      <c r="G325" s="5"/>
    </row>
    <row r="326" spans="1:7" s="6" customFormat="1" ht="15.75">
      <c r="A326" s="46"/>
      <c r="B326" s="15"/>
      <c r="C326" s="19"/>
      <c r="D326" s="19"/>
      <c r="E326" s="91"/>
      <c r="F326" s="91"/>
      <c r="G326" s="5"/>
    </row>
    <row r="327" spans="1:7" s="6" customFormat="1" ht="63">
      <c r="A327" s="110">
        <f>A312+1</f>
        <v>15</v>
      </c>
      <c r="B327" s="15" t="s">
        <v>230</v>
      </c>
      <c r="C327" s="19"/>
      <c r="D327" s="19"/>
      <c r="E327" s="90"/>
      <c r="F327" s="91"/>
      <c r="G327" s="5"/>
    </row>
    <row r="328" spans="1:7" s="6" customFormat="1" ht="15.75">
      <c r="A328" s="46"/>
      <c r="B328" s="15" t="s">
        <v>231</v>
      </c>
      <c r="C328" s="19" t="s">
        <v>0</v>
      </c>
      <c r="D328" s="13">
        <v>1</v>
      </c>
      <c r="E328" s="90"/>
      <c r="F328" s="91"/>
      <c r="G328" s="5"/>
    </row>
    <row r="329" spans="1:7" s="13" customFormat="1" ht="15.75">
      <c r="A329" s="14"/>
      <c r="B329" s="34" t="s">
        <v>232</v>
      </c>
      <c r="C329" s="19" t="s">
        <v>0</v>
      </c>
      <c r="D329" s="13">
        <v>1</v>
      </c>
      <c r="E329" s="29"/>
      <c r="F329" s="29"/>
    </row>
    <row r="330" spans="1:7" s="6" customFormat="1" ht="63">
      <c r="A330" s="46"/>
      <c r="B330" s="15" t="s">
        <v>241</v>
      </c>
      <c r="C330" s="19" t="s">
        <v>0</v>
      </c>
      <c r="D330" s="13">
        <v>1</v>
      </c>
      <c r="E330" s="91"/>
      <c r="F330" s="91"/>
      <c r="G330" s="5"/>
    </row>
    <row r="331" spans="1:7" s="6" customFormat="1" ht="31.5">
      <c r="A331" s="46"/>
      <c r="B331" s="15" t="s">
        <v>234</v>
      </c>
      <c r="E331" s="91"/>
      <c r="F331" s="91"/>
      <c r="G331" s="5"/>
    </row>
    <row r="332" spans="1:7" s="149" customFormat="1" ht="15.75">
      <c r="A332" s="151" t="s">
        <v>188</v>
      </c>
      <c r="B332" s="169"/>
      <c r="C332" s="152"/>
      <c r="D332" s="152"/>
      <c r="E332" s="153"/>
      <c r="F332" s="154"/>
      <c r="G332" s="148"/>
    </row>
    <row r="333" spans="1:7" s="149" customFormat="1" ht="15.75">
      <c r="A333" s="151" t="s">
        <v>189</v>
      </c>
      <c r="B333" s="169"/>
      <c r="C333" s="152"/>
      <c r="D333" s="152"/>
      <c r="E333" s="153"/>
      <c r="F333" s="154"/>
      <c r="G333" s="148"/>
    </row>
    <row r="334" spans="1:7" s="149" customFormat="1" ht="15.75">
      <c r="A334" s="151" t="s">
        <v>190</v>
      </c>
      <c r="B334" s="169"/>
      <c r="C334" s="152"/>
      <c r="D334" s="152"/>
      <c r="E334" s="153"/>
      <c r="F334" s="154"/>
      <c r="G334" s="148"/>
    </row>
    <row r="335" spans="1:7" s="6" customFormat="1" ht="15.75">
      <c r="A335" s="46"/>
      <c r="B335" s="15" t="s">
        <v>233</v>
      </c>
      <c r="C335" s="19" t="s">
        <v>0</v>
      </c>
      <c r="D335" s="13">
        <v>1</v>
      </c>
      <c r="E335" s="91"/>
      <c r="F335" s="91"/>
      <c r="G335" s="5"/>
    </row>
    <row r="336" spans="1:7" s="6" customFormat="1" ht="47.25">
      <c r="A336" s="46"/>
      <c r="B336" s="111" t="s">
        <v>227</v>
      </c>
      <c r="C336" s="19" t="s">
        <v>0</v>
      </c>
      <c r="D336" s="13">
        <v>3</v>
      </c>
      <c r="E336" s="91"/>
      <c r="F336" s="91"/>
      <c r="G336" s="5"/>
    </row>
    <row r="337" spans="1:7" s="6" customFormat="1" ht="15.75">
      <c r="A337" s="46"/>
      <c r="B337" s="15"/>
      <c r="C337" s="19" t="s">
        <v>1</v>
      </c>
      <c r="D337" s="19">
        <v>8</v>
      </c>
      <c r="E337" s="91"/>
      <c r="F337" s="91">
        <f>E337*D337</f>
        <v>0</v>
      </c>
      <c r="G337" s="5"/>
    </row>
    <row r="338" spans="1:7" s="6" customFormat="1" ht="15.75">
      <c r="A338" s="46"/>
      <c r="B338" s="15"/>
      <c r="C338" s="19"/>
      <c r="D338" s="19"/>
      <c r="E338" s="90"/>
      <c r="F338" s="91"/>
      <c r="G338" s="5"/>
    </row>
    <row r="339" spans="1:7" s="13" customFormat="1" ht="126">
      <c r="A339" s="40">
        <f>A327+1</f>
        <v>16</v>
      </c>
      <c r="B339" s="17" t="s">
        <v>39</v>
      </c>
      <c r="C339" s="19"/>
      <c r="D339" s="19"/>
      <c r="E339" s="43"/>
      <c r="F339" s="26"/>
    </row>
    <row r="340" spans="1:7" s="13" customFormat="1" ht="15.75">
      <c r="A340" s="40"/>
      <c r="B340" s="17" t="s">
        <v>59</v>
      </c>
      <c r="C340" s="19"/>
      <c r="D340" s="19"/>
      <c r="E340" s="43"/>
      <c r="F340" s="26"/>
    </row>
    <row r="341" spans="1:7" s="13" customFormat="1" ht="15.75">
      <c r="A341" s="14"/>
      <c r="B341" s="89"/>
      <c r="C341" s="19"/>
      <c r="D341" s="19"/>
      <c r="E341" s="43"/>
      <c r="F341" s="26"/>
    </row>
    <row r="342" spans="1:7" s="13" customFormat="1" ht="15.75">
      <c r="A342" s="14"/>
      <c r="B342" s="17" t="s">
        <v>198</v>
      </c>
      <c r="C342" s="19" t="s">
        <v>2</v>
      </c>
      <c r="D342" s="19">
        <v>50</v>
      </c>
      <c r="E342" s="43"/>
      <c r="F342" s="43">
        <f>E342*D342</f>
        <v>0</v>
      </c>
    </row>
    <row r="343" spans="1:7" s="13" customFormat="1" ht="15.75">
      <c r="A343" s="14"/>
      <c r="B343" s="17" t="s">
        <v>235</v>
      </c>
      <c r="C343" s="19" t="s">
        <v>2</v>
      </c>
      <c r="D343" s="19">
        <v>10</v>
      </c>
      <c r="E343" s="43"/>
      <c r="F343" s="43">
        <f>E343*D343</f>
        <v>0</v>
      </c>
    </row>
    <row r="344" spans="1:7" s="13" customFormat="1" ht="15.75">
      <c r="A344" s="14"/>
      <c r="B344" s="38"/>
      <c r="C344" s="19"/>
      <c r="D344" s="19"/>
      <c r="E344" s="26"/>
      <c r="F344" s="26"/>
    </row>
    <row r="345" spans="1:7" s="25" customFormat="1" ht="63">
      <c r="A345" s="40">
        <f>A339+1</f>
        <v>17</v>
      </c>
      <c r="B345" s="17" t="s">
        <v>62</v>
      </c>
      <c r="C345" s="19"/>
      <c r="D345" s="19"/>
      <c r="E345" s="98"/>
      <c r="F345" s="98"/>
    </row>
    <row r="346" spans="1:7" s="25" customFormat="1" ht="31.5">
      <c r="A346" s="14"/>
      <c r="B346" s="17" t="s">
        <v>60</v>
      </c>
      <c r="C346" s="19"/>
      <c r="D346" s="19"/>
      <c r="E346" s="98"/>
      <c r="F346" s="98"/>
    </row>
    <row r="347" spans="1:7" s="149" customFormat="1" ht="15.75">
      <c r="A347" s="151" t="s">
        <v>188</v>
      </c>
      <c r="B347" s="169"/>
      <c r="C347" s="152"/>
      <c r="D347" s="152"/>
      <c r="E347" s="153"/>
      <c r="F347" s="154"/>
      <c r="G347" s="148"/>
    </row>
    <row r="348" spans="1:7" s="149" customFormat="1" ht="15.75">
      <c r="A348" s="151" t="s">
        <v>189</v>
      </c>
      <c r="B348" s="169"/>
      <c r="C348" s="152"/>
      <c r="D348" s="152"/>
      <c r="E348" s="153"/>
      <c r="F348" s="154"/>
      <c r="G348" s="148"/>
    </row>
    <row r="349" spans="1:7" s="149" customFormat="1" ht="15.75">
      <c r="A349" s="151" t="s">
        <v>190</v>
      </c>
      <c r="B349" s="169"/>
      <c r="C349" s="152"/>
      <c r="D349" s="152"/>
      <c r="E349" s="153"/>
      <c r="F349" s="154"/>
      <c r="G349" s="148"/>
    </row>
    <row r="350" spans="1:7" s="25" customFormat="1" ht="15.75">
      <c r="A350" s="14"/>
      <c r="B350" s="17"/>
      <c r="C350" s="19"/>
      <c r="D350" s="19"/>
      <c r="E350" s="98"/>
      <c r="F350" s="98"/>
    </row>
    <row r="351" spans="1:7" s="25" customFormat="1" ht="15.75">
      <c r="A351" s="14"/>
      <c r="B351" s="38" t="s">
        <v>40</v>
      </c>
      <c r="C351" s="19" t="s">
        <v>2</v>
      </c>
      <c r="D351" s="19">
        <f>D342</f>
        <v>50</v>
      </c>
      <c r="E351" s="26"/>
      <c r="F351" s="99">
        <f>E351*D351</f>
        <v>0</v>
      </c>
    </row>
    <row r="352" spans="1:7" s="25" customFormat="1" ht="15.75">
      <c r="A352" s="14"/>
      <c r="B352" s="38" t="s">
        <v>61</v>
      </c>
      <c r="C352" s="19" t="s">
        <v>2</v>
      </c>
      <c r="D352" s="19">
        <f t="shared" ref="D352" si="0">D343</f>
        <v>10</v>
      </c>
      <c r="E352" s="26"/>
      <c r="F352" s="99">
        <f>E352*D352</f>
        <v>0</v>
      </c>
    </row>
    <row r="353" spans="1:6" s="25" customFormat="1" ht="15.75">
      <c r="A353" s="14"/>
      <c r="B353" s="34"/>
      <c r="C353" s="19"/>
      <c r="D353" s="19"/>
      <c r="E353" s="98"/>
      <c r="F353" s="98"/>
    </row>
    <row r="354" spans="1:6" s="25" customFormat="1" ht="78.75">
      <c r="A354" s="40">
        <f>A345+1</f>
        <v>18</v>
      </c>
      <c r="B354" s="34" t="s">
        <v>41</v>
      </c>
      <c r="C354" s="19"/>
      <c r="D354" s="100"/>
      <c r="E354" s="98"/>
      <c r="F354" s="98"/>
    </row>
    <row r="355" spans="1:6" s="25" customFormat="1" ht="15.75">
      <c r="A355" s="14"/>
      <c r="B355" s="34"/>
      <c r="C355" s="19"/>
      <c r="D355" s="100"/>
      <c r="E355" s="98"/>
      <c r="F355" s="98"/>
    </row>
    <row r="356" spans="1:6" s="25" customFormat="1" ht="15.75">
      <c r="A356" s="14"/>
      <c r="B356" s="34"/>
      <c r="C356" s="19" t="s">
        <v>4</v>
      </c>
      <c r="D356" s="101">
        <v>80</v>
      </c>
      <c r="E356" s="99"/>
      <c r="F356" s="99">
        <f>E356*D356</f>
        <v>0</v>
      </c>
    </row>
    <row r="357" spans="1:6" s="13" customFormat="1" ht="15.75">
      <c r="A357" s="14"/>
      <c r="B357" s="18"/>
      <c r="C357" s="19"/>
      <c r="D357" s="19"/>
      <c r="E357" s="43"/>
      <c r="F357" s="26"/>
    </row>
    <row r="358" spans="1:6" s="13" customFormat="1" ht="126">
      <c r="A358" s="14">
        <f>A354+1</f>
        <v>19</v>
      </c>
      <c r="B358" s="17" t="s">
        <v>199</v>
      </c>
      <c r="C358" s="19"/>
      <c r="D358" s="19"/>
      <c r="E358" s="91"/>
      <c r="F358" s="91"/>
    </row>
    <row r="359" spans="1:6" s="13" customFormat="1" ht="15.75">
      <c r="A359" s="14"/>
      <c r="B359" s="34"/>
      <c r="C359" s="19"/>
      <c r="D359" s="19"/>
      <c r="E359" s="91"/>
      <c r="F359" s="91"/>
    </row>
    <row r="360" spans="1:6" s="13" customFormat="1" ht="15.75">
      <c r="A360" s="14"/>
      <c r="B360" s="34" t="s">
        <v>42</v>
      </c>
      <c r="C360" s="19" t="s">
        <v>0</v>
      </c>
      <c r="D360" s="19">
        <v>7</v>
      </c>
      <c r="E360" s="91"/>
      <c r="F360" s="91">
        <f>E360*D360</f>
        <v>0</v>
      </c>
    </row>
    <row r="361" spans="1:6" s="13" customFormat="1" ht="15.75">
      <c r="A361" s="14"/>
      <c r="B361" s="34"/>
      <c r="C361" s="19"/>
      <c r="D361" s="19"/>
      <c r="E361" s="91"/>
      <c r="F361" s="91"/>
    </row>
    <row r="362" spans="1:6" s="13" customFormat="1" ht="15.75">
      <c r="A362" s="11" t="s">
        <v>257</v>
      </c>
      <c r="B362" s="27" t="s">
        <v>10</v>
      </c>
      <c r="C362" s="19"/>
      <c r="D362" s="19"/>
      <c r="E362" s="43"/>
      <c r="F362" s="43"/>
    </row>
    <row r="363" spans="1:6" s="13" customFormat="1" ht="15.75">
      <c r="A363" s="35"/>
      <c r="B363" s="27"/>
      <c r="C363" s="19"/>
      <c r="D363" s="19"/>
      <c r="E363" s="43"/>
      <c r="F363" s="43"/>
    </row>
    <row r="364" spans="1:6" s="13" customFormat="1" ht="63">
      <c r="A364" s="14">
        <f>A358+1</f>
        <v>20</v>
      </c>
      <c r="B364" s="20" t="s">
        <v>120</v>
      </c>
      <c r="E364" s="30"/>
      <c r="F364" s="29"/>
    </row>
    <row r="365" spans="1:6" s="13" customFormat="1" ht="15.75">
      <c r="A365" s="69"/>
      <c r="B365" s="15"/>
      <c r="C365" s="19"/>
      <c r="D365" s="101"/>
      <c r="E365" s="98"/>
      <c r="F365" s="99"/>
    </row>
    <row r="366" spans="1:6" s="13" customFormat="1" ht="15.75">
      <c r="A366" s="69"/>
      <c r="B366" s="21"/>
      <c r="C366" s="19" t="s">
        <v>1</v>
      </c>
      <c r="D366" s="101">
        <v>8</v>
      </c>
      <c r="E366" s="98"/>
      <c r="F366" s="99">
        <f>E366*D366</f>
        <v>0</v>
      </c>
    </row>
    <row r="367" spans="1:6" s="25" customFormat="1" ht="15.75">
      <c r="A367" s="11"/>
      <c r="B367" s="12"/>
      <c r="E367" s="30"/>
      <c r="F367" s="31"/>
    </row>
    <row r="368" spans="1:6" s="13" customFormat="1" ht="63">
      <c r="A368" s="14">
        <f>A364+1</f>
        <v>21</v>
      </c>
      <c r="B368" s="15" t="s">
        <v>43</v>
      </c>
      <c r="C368" s="19"/>
      <c r="D368" s="101"/>
      <c r="E368" s="98"/>
      <c r="F368" s="99"/>
    </row>
    <row r="369" spans="1:6" s="13" customFormat="1" ht="15.75">
      <c r="A369" s="69"/>
      <c r="B369" s="15"/>
      <c r="C369" s="19"/>
      <c r="D369" s="101"/>
      <c r="E369" s="98"/>
      <c r="F369" s="99"/>
    </row>
    <row r="370" spans="1:6" s="13" customFormat="1" ht="15.75">
      <c r="A370" s="69"/>
      <c r="B370" s="21"/>
      <c r="C370" s="19" t="s">
        <v>1</v>
      </c>
      <c r="D370" s="101">
        <v>1</v>
      </c>
      <c r="E370" s="98"/>
      <c r="F370" s="99">
        <f>E370*D370</f>
        <v>0</v>
      </c>
    </row>
    <row r="371" spans="1:6" s="13" customFormat="1" ht="15.75">
      <c r="A371" s="14"/>
      <c r="B371" s="21"/>
      <c r="C371" s="19"/>
      <c r="D371" s="101"/>
      <c r="E371" s="98"/>
      <c r="F371" s="99"/>
    </row>
    <row r="372" spans="1:6" s="13" customFormat="1" ht="78.75">
      <c r="A372" s="14">
        <f>A368+1</f>
        <v>22</v>
      </c>
      <c r="B372" s="20" t="s">
        <v>49</v>
      </c>
      <c r="C372" s="19"/>
      <c r="D372" s="101"/>
      <c r="E372" s="98"/>
      <c r="F372" s="99"/>
    </row>
    <row r="373" spans="1:6" s="13" customFormat="1" ht="15.75">
      <c r="A373" s="14"/>
      <c r="B373" s="15"/>
      <c r="C373" s="19"/>
      <c r="D373" s="101"/>
      <c r="E373" s="98"/>
      <c r="F373" s="99"/>
    </row>
    <row r="374" spans="1:6" s="13" customFormat="1" ht="15.75">
      <c r="A374" s="14"/>
      <c r="B374" s="21"/>
      <c r="C374" s="19" t="s">
        <v>1</v>
      </c>
      <c r="D374" s="101">
        <v>1</v>
      </c>
      <c r="E374" s="98"/>
      <c r="F374" s="99">
        <f>E374*D374</f>
        <v>0</v>
      </c>
    </row>
    <row r="375" spans="1:6" s="13" customFormat="1" ht="15.75">
      <c r="A375" s="14"/>
      <c r="B375" s="21"/>
      <c r="C375" s="19"/>
      <c r="D375" s="101"/>
      <c r="E375" s="98"/>
      <c r="F375" s="99"/>
    </row>
    <row r="376" spans="1:6" s="13" customFormat="1" ht="63">
      <c r="A376" s="14">
        <f>A372+1</f>
        <v>23</v>
      </c>
      <c r="B376" s="20" t="s">
        <v>44</v>
      </c>
      <c r="C376" s="19"/>
      <c r="D376" s="101"/>
      <c r="E376" s="98"/>
      <c r="F376" s="99"/>
    </row>
    <row r="377" spans="1:6" s="13" customFormat="1" ht="15.75">
      <c r="A377" s="14"/>
      <c r="B377" s="15"/>
      <c r="C377" s="19"/>
      <c r="D377" s="101"/>
      <c r="E377" s="98"/>
      <c r="F377" s="99"/>
    </row>
    <row r="378" spans="1:6" s="13" customFormat="1" ht="15.75">
      <c r="A378" s="14"/>
      <c r="B378" s="21"/>
      <c r="C378" s="19" t="s">
        <v>1</v>
      </c>
      <c r="D378" s="101">
        <v>1</v>
      </c>
      <c r="E378" s="98"/>
      <c r="F378" s="99">
        <f>E378*D378</f>
        <v>0</v>
      </c>
    </row>
    <row r="379" spans="1:6" s="13" customFormat="1" ht="15.75">
      <c r="A379" s="14"/>
      <c r="B379" s="21"/>
      <c r="C379" s="19"/>
      <c r="D379" s="101"/>
      <c r="E379" s="98"/>
      <c r="F379" s="99"/>
    </row>
    <row r="380" spans="1:6" s="13" customFormat="1" ht="78.75">
      <c r="A380" s="14">
        <f>A376+1</f>
        <v>24</v>
      </c>
      <c r="B380" s="20" t="s">
        <v>246</v>
      </c>
      <c r="C380" s="19"/>
      <c r="D380" s="101"/>
      <c r="E380" s="98"/>
      <c r="F380" s="99"/>
    </row>
    <row r="381" spans="1:6" s="13" customFormat="1" ht="15.75">
      <c r="A381" s="14"/>
      <c r="B381" s="20" t="s">
        <v>245</v>
      </c>
      <c r="C381" s="19" t="s">
        <v>0</v>
      </c>
      <c r="D381" s="101">
        <v>12</v>
      </c>
      <c r="E381" s="98"/>
      <c r="F381" s="99">
        <f>E381*D381</f>
        <v>0</v>
      </c>
    </row>
    <row r="382" spans="1:6" s="13" customFormat="1" ht="15.75">
      <c r="A382" s="14"/>
      <c r="B382" s="20" t="s">
        <v>248</v>
      </c>
      <c r="C382" s="19" t="s">
        <v>0</v>
      </c>
      <c r="D382" s="101">
        <v>8</v>
      </c>
      <c r="E382" s="98"/>
      <c r="F382" s="99">
        <f>E382*D382</f>
        <v>0</v>
      </c>
    </row>
    <row r="383" spans="1:6" s="13" customFormat="1" ht="15.75">
      <c r="A383" s="14"/>
      <c r="B383" s="20" t="s">
        <v>247</v>
      </c>
      <c r="C383" s="19" t="s">
        <v>0</v>
      </c>
      <c r="D383" s="101">
        <v>5</v>
      </c>
      <c r="E383" s="98"/>
      <c r="F383" s="99">
        <f>E383*D383</f>
        <v>0</v>
      </c>
    </row>
    <row r="384" spans="1:6" s="13" customFormat="1" ht="15.75">
      <c r="A384" s="14"/>
      <c r="B384" s="20" t="s">
        <v>249</v>
      </c>
      <c r="C384" s="19" t="s">
        <v>2</v>
      </c>
      <c r="D384" s="101">
        <v>70</v>
      </c>
      <c r="E384" s="98"/>
      <c r="F384" s="99">
        <f>E384*D384</f>
        <v>0</v>
      </c>
    </row>
    <row r="385" spans="1:7" s="13" customFormat="1" ht="31.5">
      <c r="A385" s="14"/>
      <c r="B385" s="20" t="s">
        <v>250</v>
      </c>
      <c r="C385" s="19" t="s">
        <v>0</v>
      </c>
      <c r="D385" s="101">
        <v>1</v>
      </c>
      <c r="E385" s="98"/>
      <c r="F385" s="98">
        <f>E385*D385</f>
        <v>0</v>
      </c>
    </row>
    <row r="386" spans="1:7" s="13" customFormat="1" ht="15.75">
      <c r="A386" s="14"/>
      <c r="D386" s="101"/>
      <c r="E386" s="99"/>
      <c r="F386" s="99"/>
    </row>
    <row r="387" spans="1:7" s="13" customFormat="1" ht="15.75">
      <c r="A387" s="14"/>
      <c r="B387" s="20"/>
      <c r="C387" s="19"/>
      <c r="D387" s="101"/>
      <c r="E387" s="99"/>
      <c r="F387" s="99"/>
    </row>
    <row r="388" spans="1:7" s="13" customFormat="1" ht="31.5">
      <c r="A388" s="14">
        <f>A380+1</f>
        <v>25</v>
      </c>
      <c r="B388" s="22" t="s">
        <v>5</v>
      </c>
      <c r="C388" s="19"/>
      <c r="D388" s="101"/>
      <c r="E388" s="26"/>
      <c r="F388" s="99"/>
    </row>
    <row r="389" spans="1:7" s="13" customFormat="1" ht="15.75">
      <c r="A389" s="14"/>
      <c r="B389" s="20"/>
      <c r="C389" s="19"/>
      <c r="D389" s="101"/>
      <c r="E389" s="26"/>
      <c r="F389" s="99"/>
    </row>
    <row r="390" spans="1:7" s="13" customFormat="1" ht="15.75">
      <c r="A390" s="14"/>
      <c r="B390" s="20"/>
      <c r="C390" s="19" t="s">
        <v>1</v>
      </c>
      <c r="D390" s="101">
        <v>1</v>
      </c>
      <c r="E390" s="26"/>
      <c r="F390" s="99">
        <f>E390*D390</f>
        <v>0</v>
      </c>
    </row>
    <row r="391" spans="1:7" s="13" customFormat="1" ht="15.75">
      <c r="A391" s="14"/>
      <c r="B391" s="20"/>
      <c r="C391" s="19"/>
      <c r="D391" s="101"/>
      <c r="E391" s="26"/>
      <c r="F391" s="99"/>
    </row>
    <row r="392" spans="1:7" s="13" customFormat="1" ht="31.5">
      <c r="A392" s="14">
        <f>A388+1</f>
        <v>26</v>
      </c>
      <c r="B392" s="20" t="s">
        <v>6</v>
      </c>
      <c r="C392" s="19"/>
      <c r="D392" s="101"/>
      <c r="E392" s="26"/>
      <c r="F392" s="99"/>
      <c r="G392" s="23"/>
    </row>
    <row r="393" spans="1:7" s="13" customFormat="1" ht="15.75">
      <c r="A393" s="14"/>
      <c r="B393" s="20"/>
      <c r="C393" s="19"/>
      <c r="D393" s="101"/>
      <c r="E393" s="43"/>
      <c r="F393" s="99"/>
      <c r="G393" s="23"/>
    </row>
    <row r="394" spans="1:7" s="13" customFormat="1" ht="15.75">
      <c r="A394" s="14"/>
      <c r="B394" s="20"/>
      <c r="C394" s="19" t="s">
        <v>7</v>
      </c>
      <c r="D394" s="101">
        <v>5</v>
      </c>
      <c r="E394" s="26"/>
      <c r="F394" s="99">
        <f>SUM(F4:F390)*D394/100</f>
        <v>0</v>
      </c>
      <c r="G394" s="23"/>
    </row>
    <row r="395" spans="1:7" s="13" customFormat="1" ht="15.75">
      <c r="A395" s="14"/>
      <c r="B395" s="69" t="s">
        <v>45</v>
      </c>
      <c r="C395" s="19"/>
      <c r="D395" s="101"/>
      <c r="E395" s="43"/>
      <c r="F395" s="43"/>
    </row>
    <row r="396" spans="1:7" s="13" customFormat="1" ht="15.75">
      <c r="A396" s="14"/>
      <c r="B396" s="24" t="s">
        <v>9</v>
      </c>
      <c r="C396" s="49"/>
      <c r="D396" s="102"/>
      <c r="E396" s="43"/>
      <c r="F396" s="103">
        <f>SUM(F4:F394)</f>
        <v>0</v>
      </c>
    </row>
    <row r="397" spans="1:7" s="13" customFormat="1" ht="15.75">
      <c r="A397" s="14"/>
      <c r="B397" s="20"/>
      <c r="C397" s="19"/>
      <c r="E397" s="30"/>
      <c r="F397" s="30"/>
    </row>
  </sheetData>
  <protectedRanges>
    <protectedRange algorithmName="SHA-512" hashValue="hraqvr9tJX2R4IVWZZ3pCnAd+0dOuyMrj9APREHblXgKRLTYJH55OUu8k0zPnR/f/HbvxCP8x2P+4YoN2M9M1w==" saltValue="QHgMiQiVr0ubUv0401w+aw==" spinCount="100000" sqref="F204:H206" name="Obseg1_1"/>
    <protectedRange algorithmName="SHA-512" hashValue="hraqvr9tJX2R4IVWZZ3pCnAd+0dOuyMrj9APREHblXgKRLTYJH55OUu8k0zPnR/f/HbvxCP8x2P+4YoN2M9M1w==" saltValue="QHgMiQiVr0ubUv0401w+aw==" spinCount="100000" sqref="F61:H62 F28:H29 F33:H34 F66:H67" name="Obseg1_2_1_1"/>
    <protectedRange algorithmName="SHA-512" hashValue="hraqvr9tJX2R4IVWZZ3pCnAd+0dOuyMrj9APREHblXgKRLTYJH55OUu8k0zPnR/f/HbvxCP8x2P+4YoN2M9M1w==" saltValue="QHgMiQiVr0ubUv0401w+aw==" spinCount="100000" sqref="E152:F153 E124:F125 E129:F131 E135:F135 E155:F156 E160:F162 E166:F166 E181:F182" name="Obseg1_1_1_1_1"/>
    <protectedRange algorithmName="SHA-512" hashValue="hraqvr9tJX2R4IVWZZ3pCnAd+0dOuyMrj9APREHblXgKRLTYJH55OUu8k0zPnR/f/HbvxCP8x2P+4YoN2M9M1w==" saltValue="QHgMiQiVr0ubUv0401w+aw==" spinCount="100000" sqref="H228:J233 H222:J224 H243:J243 I237:J241 H237:H240" name="Obseg1"/>
    <protectedRange algorithmName="SHA-512" hashValue="hraqvr9tJX2R4IVWZZ3pCnAd+0dOuyMrj9APREHblXgKRLTYJH55OUu8k0zPnR/f/HbvxCP8x2P+4YoN2M9M1w==" saltValue="QHgMiQiVr0ubUv0401w+aw==" spinCount="100000" sqref="H244:J244 H257:H258 I251:J252 I256:J258" name="Obseg1_1_2"/>
  </protectedRanges>
  <phoneticPr fontId="39" type="noConversion"/>
  <pageMargins left="0.98425196850393704" right="0.19685039370078741" top="0.59055118110236227" bottom="0.39370078740157483" header="0.51181102362204722" footer="0.51181102362204722"/>
  <pageSetup paperSize="9" scale="97" firstPageNumber="0" orientation="portrait" r:id="rId1"/>
  <headerFooter alignWithMargins="0"/>
  <rowBreaks count="13" manualBreakCount="13">
    <brk id="4" max="16383" man="1"/>
    <brk id="41" max="3" man="1"/>
    <brk id="84" max="16383" man="1"/>
    <brk id="100" max="16383" man="1"/>
    <brk id="122" max="3" man="1"/>
    <brk id="209" max="16383" man="1"/>
    <brk id="227" max="16383" man="1"/>
    <brk id="232" max="16383" man="1"/>
    <brk id="298" max="3" man="1"/>
    <brk id="323" max="16383" man="1"/>
    <brk id="344" max="16383" man="1"/>
    <brk id="361" max="3" man="1"/>
    <brk id="39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9"/>
  <sheetViews>
    <sheetView zoomScaleNormal="100" zoomScaleSheetLayoutView="100" workbookViewId="0">
      <selection activeCell="D8" sqref="D8"/>
    </sheetView>
  </sheetViews>
  <sheetFormatPr defaultRowHeight="12.75"/>
  <cols>
    <col min="2" max="2" width="43.42578125" bestFit="1" customWidth="1"/>
    <col min="3" max="3" width="15" customWidth="1"/>
    <col min="4" max="4" width="13.42578125" style="56" bestFit="1" customWidth="1"/>
  </cols>
  <sheetData>
    <row r="2" spans="1:4">
      <c r="A2" s="47" t="s">
        <v>14</v>
      </c>
    </row>
    <row r="4" spans="1:4">
      <c r="A4" s="104" t="str">
        <f>SPLOŠNO!A65</f>
        <v>4.3.3.0</v>
      </c>
      <c r="B4" s="104" t="str">
        <f>SPLOŠNO!B65</f>
        <v>SKUPNE POSTAVKE</v>
      </c>
      <c r="C4" s="104"/>
      <c r="D4" s="56">
        <f>SPLOŠNO!F88</f>
        <v>0</v>
      </c>
    </row>
    <row r="5" spans="1:4">
      <c r="A5" s="105" t="str">
        <f>'PRIPRAVLJALNA DELA'!A1</f>
        <v>4.3.3.1</v>
      </c>
      <c r="B5" s="104" t="str">
        <f>'PRIPRAVLJALNA DELA'!B1</f>
        <v>PRIPRAVLJALNA DELA IN DEMONTAŽNA DELA</v>
      </c>
      <c r="C5" s="104"/>
      <c r="D5" s="56">
        <f>'PRIPRAVLJALNA DELA'!F19</f>
        <v>0</v>
      </c>
    </row>
    <row r="6" spans="1:4">
      <c r="A6" s="105" t="str">
        <f>'VODOVODNA INŠTALACIJA + KAN'!A1</f>
        <v>4.3.3.2</v>
      </c>
      <c r="B6" s="104" t="str">
        <f>'VODOVODNA INŠTALACIJA + KAN'!B1</f>
        <v>VODOVODNA INŠTALACIJA IN KANALIZACIJA</v>
      </c>
      <c r="C6" s="104"/>
      <c r="D6" s="56">
        <f>'VODOVODNA INŠTALACIJA + KAN'!F396</f>
        <v>0</v>
      </c>
    </row>
    <row r="8" spans="1:4">
      <c r="A8" s="57" t="s">
        <v>15</v>
      </c>
      <c r="B8" s="57"/>
      <c r="C8" s="59">
        <v>0.1</v>
      </c>
      <c r="D8" s="58">
        <f>SUM(D4:D6)*C8</f>
        <v>0</v>
      </c>
    </row>
    <row r="9" spans="1:4">
      <c r="A9" s="47" t="s">
        <v>27</v>
      </c>
      <c r="B9" s="47"/>
      <c r="C9" s="47"/>
      <c r="D9" s="60">
        <f>SUM(D6:D8)</f>
        <v>0</v>
      </c>
    </row>
  </sheetData>
  <phoneticPr fontId="39" type="noConversion"/>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SPLOŠNO</vt:lpstr>
      <vt:lpstr>PRIPRAVLJALNA DELA</vt:lpstr>
      <vt:lpstr>VODOVODNA INŠTALACIJA + KAN</vt:lpstr>
      <vt:lpstr>REKAPITULACIJA</vt:lpstr>
      <vt:lpstr>'PRIPRAVLJALNA DELA'!Področje_tiskanja</vt:lpstr>
      <vt:lpstr>REKAPITULACIJA!Področje_tiskanja</vt:lpstr>
      <vt:lpstr>SPLOŠNO!Področje_tiskanja</vt:lpstr>
      <vt:lpstr>'VODOVODNA INŠTALACIJA + KAN'!Področje_tiskanja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Slavko Erjavec</dc:creator>
  <cp:lastModifiedBy>p r</cp:lastModifiedBy>
  <cp:lastPrinted>2025-08-25T17:42:53Z</cp:lastPrinted>
  <dcterms:created xsi:type="dcterms:W3CDTF">2011-08-01T05:45:50Z</dcterms:created>
  <dcterms:modified xsi:type="dcterms:W3CDTF">2025-12-11T13:57:08Z</dcterms:modified>
</cp:coreProperties>
</file>